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Y:\ЩЕПКО О.П\ВСЕ ПО ПРОГРАММАМ\ОТЧЕТ МУНИЦ,ПРОГРАММЫ\2016\4    январь - декабрь\04  ГО и ЧС\"/>
    </mc:Choice>
  </mc:AlternateContent>
  <bookViews>
    <workbookView xWindow="0" yWindow="0" windowWidth="21600" windowHeight="11025" activeTab="3"/>
  </bookViews>
  <sheets>
    <sheet name="1" sheetId="11" r:id="rId1"/>
    <sheet name="2" sheetId="12" r:id="rId2"/>
    <sheet name="3" sheetId="9" r:id="rId3"/>
    <sheet name="4" sheetId="10" r:id="rId4"/>
    <sheet name="5" sheetId="5" r:id="rId5"/>
    <sheet name="6" sheetId="6" r:id="rId6"/>
    <sheet name="7" sheetId="8" r:id="rId7"/>
  </sheets>
  <definedNames>
    <definedName name="_xlnm._FilterDatabase" localSheetId="4" hidden="1">'5'!$B$6:$E$8</definedName>
    <definedName name="_xlnm._FilterDatabase" localSheetId="5" hidden="1">'6'!$B$8:$H$15</definedName>
    <definedName name="_xlnm._FilterDatabase" localSheetId="6" hidden="1">'7'!$A$8:$E$10</definedName>
    <definedName name="_xlnm.Print_Titles" localSheetId="0">'1'!$3:$4</definedName>
    <definedName name="_xlnm.Print_Titles" localSheetId="1">'2'!$4:$6</definedName>
    <definedName name="_xlnm.Print_Titles" localSheetId="2">'3'!$7:$10</definedName>
    <definedName name="_xlnm.Print_Titles" localSheetId="4">'5'!$6:$8</definedName>
    <definedName name="_xlnm.Print_Area" localSheetId="1">'2'!$A$1:$R$22</definedName>
    <definedName name="_xlnm.Print_Area" localSheetId="4">'5'!$A$1:$F$23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0" l="1"/>
  <c r="M10" i="10"/>
  <c r="O31" i="10" l="1"/>
  <c r="N31" i="10"/>
  <c r="O11" i="10"/>
  <c r="N11" i="10"/>
  <c r="O7" i="10"/>
  <c r="N7" i="10"/>
  <c r="O27" i="10"/>
  <c r="N27" i="10"/>
  <c r="H23" i="10" l="1"/>
  <c r="K10" i="10" l="1"/>
  <c r="J10" i="10"/>
  <c r="O20" i="9"/>
  <c r="K7" i="10" l="1"/>
  <c r="M11" i="10"/>
  <c r="L11" i="10"/>
  <c r="O47" i="10" l="1"/>
  <c r="N47" i="10"/>
  <c r="M47" i="10"/>
  <c r="L47" i="10"/>
  <c r="K47" i="10"/>
  <c r="J47" i="10"/>
  <c r="I47" i="10"/>
  <c r="H47" i="10"/>
  <c r="E47" i="10"/>
  <c r="D47" i="10"/>
  <c r="O23" i="10"/>
  <c r="N23" i="10"/>
  <c r="M23" i="10"/>
  <c r="L23" i="10"/>
  <c r="L7" i="10" s="1"/>
  <c r="K23" i="10"/>
  <c r="J23" i="10"/>
  <c r="I23" i="10"/>
  <c r="H7" i="10"/>
  <c r="G23" i="10"/>
  <c r="G7" i="10" s="1"/>
  <c r="F23" i="10"/>
  <c r="E23" i="10"/>
  <c r="D23" i="10"/>
  <c r="K11" i="10"/>
  <c r="J11" i="10"/>
  <c r="I11" i="10"/>
  <c r="H11" i="10"/>
  <c r="G11" i="10"/>
  <c r="F11" i="10"/>
  <c r="O10" i="10"/>
  <c r="N10" i="10"/>
  <c r="I10" i="10"/>
  <c r="H10" i="10"/>
  <c r="G10" i="10"/>
  <c r="F10" i="10"/>
  <c r="O9" i="10"/>
  <c r="N9" i="10"/>
  <c r="M9" i="10"/>
  <c r="L9" i="10"/>
  <c r="K9" i="10"/>
  <c r="J9" i="10"/>
  <c r="I9" i="10"/>
  <c r="H9" i="10"/>
  <c r="G9" i="10"/>
  <c r="F9" i="10"/>
  <c r="M7" i="10"/>
  <c r="J7" i="10"/>
  <c r="I7" i="10"/>
  <c r="F7" i="10"/>
  <c r="L38" i="9"/>
  <c r="S32" i="9"/>
  <c r="R32" i="9"/>
  <c r="R14" i="9" s="1"/>
  <c r="Q32" i="9"/>
  <c r="Q14" i="9" s="1"/>
  <c r="P32" i="9"/>
  <c r="P14" i="9" s="1"/>
  <c r="O32" i="9"/>
  <c r="O14" i="9" s="1"/>
  <c r="N32" i="9"/>
  <c r="N14" i="9" s="1"/>
  <c r="M32" i="9"/>
  <c r="M14" i="9" s="1"/>
  <c r="L32" i="9"/>
  <c r="K32" i="9"/>
  <c r="J32" i="9"/>
  <c r="J14" i="9" s="1"/>
  <c r="I32" i="9"/>
  <c r="I14" i="9" s="1"/>
  <c r="H32" i="9"/>
  <c r="H14" i="9" s="1"/>
  <c r="S28" i="9"/>
  <c r="S15" i="9" s="1"/>
  <c r="R28" i="9"/>
  <c r="R15" i="9" s="1"/>
  <c r="Q28" i="9"/>
  <c r="P28" i="9"/>
  <c r="P15" i="9" s="1"/>
  <c r="N28" i="9"/>
  <c r="N15" i="9" s="1"/>
  <c r="M28" i="9"/>
  <c r="M15" i="9" s="1"/>
  <c r="L28" i="9"/>
  <c r="L15" i="9" s="1"/>
  <c r="K28" i="9"/>
  <c r="I28" i="9"/>
  <c r="H28" i="9"/>
  <c r="H15" i="9" s="1"/>
  <c r="S21" i="9"/>
  <c r="R21" i="9"/>
  <c r="Q21" i="9"/>
  <c r="P21" i="9"/>
  <c r="O21" i="9"/>
  <c r="N21" i="9"/>
  <c r="L21" i="9"/>
  <c r="S20" i="9"/>
  <c r="R20" i="9"/>
  <c r="Q20" i="9"/>
  <c r="P20" i="9"/>
  <c r="N20" i="9"/>
  <c r="L20" i="9"/>
  <c r="S19" i="9"/>
  <c r="R19" i="9"/>
  <c r="Q19" i="9"/>
  <c r="P19" i="9"/>
  <c r="P18" i="9" s="1"/>
  <c r="O19" i="9"/>
  <c r="N19" i="9"/>
  <c r="L19" i="9"/>
  <c r="M18" i="9"/>
  <c r="K18" i="9"/>
  <c r="J18" i="9"/>
  <c r="J11" i="9" s="1"/>
  <c r="I18" i="9"/>
  <c r="H18" i="9"/>
  <c r="O15" i="9"/>
  <c r="J15" i="9"/>
  <c r="I15" i="9"/>
  <c r="S14" i="9"/>
  <c r="L14" i="9"/>
  <c r="K14" i="9"/>
  <c r="S18" i="9" l="1"/>
  <c r="S11" i="9" s="1"/>
  <c r="L18" i="9"/>
  <c r="P11" i="9"/>
  <c r="L11" i="9"/>
  <c r="O18" i="9"/>
  <c r="O11" i="9" s="1"/>
  <c r="Q18" i="9"/>
  <c r="Q11" i="9" s="1"/>
  <c r="N18" i="9"/>
  <c r="N11" i="9" s="1"/>
  <c r="H11" i="9"/>
  <c r="R18" i="9"/>
  <c r="R11" i="9" s="1"/>
  <c r="K11" i="9"/>
  <c r="Q15" i="9"/>
  <c r="I11" i="9"/>
  <c r="M11" i="9"/>
  <c r="H15" i="6" l="1"/>
  <c r="B12" i="8"/>
  <c r="F7" i="11" l="1"/>
  <c r="F6" i="11" l="1"/>
  <c r="F8" i="11"/>
  <c r="F5" i="11"/>
  <c r="B10" i="8" l="1"/>
  <c r="C10" i="8" s="1"/>
  <c r="D10" i="8" s="1"/>
  <c r="E10" i="8" s="1"/>
  <c r="C10" i="6"/>
  <c r="D10" i="6" s="1"/>
  <c r="E10" i="6" s="1"/>
  <c r="F10" i="6" s="1"/>
  <c r="G10" i="6" s="1"/>
  <c r="H10" i="6" s="1"/>
  <c r="I10" i="6" s="1"/>
  <c r="J10" i="6" s="1"/>
  <c r="H12" i="6" l="1"/>
  <c r="H13" i="6"/>
  <c r="H14" i="6"/>
  <c r="J11" i="6" l="1"/>
  <c r="J16" i="6" s="1"/>
  <c r="I11" i="6"/>
  <c r="I16" i="6" s="1"/>
  <c r="C11" i="8" s="1"/>
  <c r="C12" i="8" s="1"/>
  <c r="D11" i="8" l="1"/>
  <c r="D12" i="8" s="1"/>
  <c r="E11" i="8" l="1"/>
  <c r="E12" i="8" s="1"/>
</calcChain>
</file>

<file path=xl/sharedStrings.xml><?xml version="1.0" encoding="utf-8"?>
<sst xmlns="http://schemas.openxmlformats.org/spreadsheetml/2006/main" count="367" uniqueCount="146">
  <si>
    <t>№ п/п</t>
  </si>
  <si>
    <t>Ед. изм.</t>
  </si>
  <si>
    <t>ед.</t>
  </si>
  <si>
    <t>план</t>
  </si>
  <si>
    <t>факт</t>
  </si>
  <si>
    <t>Уровень достижения показателя, %</t>
  </si>
  <si>
    <t>Обоснование отклонений *</t>
  </si>
  <si>
    <t>* приводятся обоснования отклонений по тем показателям, плановые значения по которым не достигнуты.</t>
  </si>
  <si>
    <t>Цель, задачи, показатели результативности</t>
  </si>
  <si>
    <t>Ед. измерения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</si>
  <si>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</si>
  <si>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</si>
  <si>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</si>
  <si>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</si>
  <si>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</si>
  <si>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январь - март</t>
  </si>
  <si>
    <t>январь - июнь</t>
  </si>
  <si>
    <t>январь-сентябрь</t>
  </si>
  <si>
    <t>значение на конец года</t>
  </si>
  <si>
    <t>Статус (муниципальная программа, подпрограмма)</t>
  </si>
  <si>
    <t>Наименование  программы, подпрограммы</t>
  </si>
  <si>
    <t xml:space="preserve">Код бюджетной классификации </t>
  </si>
  <si>
    <t>Примечание</t>
  </si>
  <si>
    <t>ГРБС</t>
  </si>
  <si>
    <t>Рз Пр</t>
  </si>
  <si>
    <t>ЦСР</t>
  </si>
  <si>
    <t>ВР</t>
  </si>
  <si>
    <t>Муниципальная программа</t>
  </si>
  <si>
    <t>Х</t>
  </si>
  <si>
    <t>Мероприятие 1</t>
  </si>
  <si>
    <t>Мероприятие 2</t>
  </si>
  <si>
    <t>Мероприятие 3</t>
  </si>
  <si>
    <t>Мероприятие 4</t>
  </si>
  <si>
    <t>Мероприятие 5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</si>
  <si>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</si>
  <si>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</si>
  <si>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</si>
  <si>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 xml:space="preserve">Примечание </t>
  </si>
  <si>
    <t>федеральный бюджет</t>
  </si>
  <si>
    <t>бюджеты поселений</t>
  </si>
  <si>
    <t>фактически направленных на реализацию программы</t>
  </si>
  <si>
    <t>плановый (сводная бюджетная роспись на отчетную дату)</t>
  </si>
  <si>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</si>
  <si>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Полнота и эффективность использования бюджетных ассигнований на реализацию Программы</t>
  </si>
  <si>
    <t>неиспользованных по объективным причинам *</t>
  </si>
  <si>
    <t>Объем бюджетных ассигнований, тыс. руб.</t>
  </si>
  <si>
    <t>Наименование подпрограммы / мероприятия</t>
  </si>
  <si>
    <t>Наименование подпрограммы / 
целевого индикатора</t>
  </si>
  <si>
    <t>Степень достижения целевых индикаторов **</t>
  </si>
  <si>
    <t>нет или увеличение</t>
  </si>
  <si>
    <r>
      <t xml:space="preserve">Желаемая тенденция развития индикатора 
</t>
    </r>
    <r>
      <rPr>
        <i/>
        <sz val="12"/>
        <color theme="1"/>
        <rFont val="Times New Roman"/>
        <family val="1"/>
        <charset val="204"/>
      </rPr>
      <t>(нет или увеличение / снижение)</t>
    </r>
  </si>
  <si>
    <t>ВСЕГО по Программе</t>
  </si>
  <si>
    <r>
      <t>Исполнение целевого индикатора (показателя результативности</t>
    </r>
    <r>
      <rPr>
        <sz val="12"/>
        <color theme="1"/>
        <rFont val="Times New Roman"/>
        <family val="2"/>
        <charset val="204"/>
      </rPr>
      <t>) *</t>
    </r>
  </si>
  <si>
    <t>Вес показателя</t>
  </si>
  <si>
    <t>Оценка эффективности реализации Программы по критериям 
"Степень достижения целевых индикаторов Программы" и 
"Степень достижения показателей результативности Программы"</t>
  </si>
  <si>
    <t>Степень достижения показателей результативности ***</t>
  </si>
  <si>
    <t>Значение целевого индикатора (показателя результативности)</t>
  </si>
  <si>
    <t>Итоговая оценка эффективности реализации Программы в отчетном году</t>
  </si>
  <si>
    <t>Критерий</t>
  </si>
  <si>
    <t>Эффективность</t>
  </si>
  <si>
    <t>Итоговая оценка эффективности Программы</t>
  </si>
  <si>
    <t>Показатель</t>
  </si>
  <si>
    <t>Оценка критерия</t>
  </si>
  <si>
    <t>Степень достижения целевых индикаторов Программы</t>
  </si>
  <si>
    <t>Степень достижения показателей результативности  Программы</t>
  </si>
  <si>
    <t>* К бюджетным ассигнованиям, неисполненным по объективным причинам, относятся:
1. экономия бюджетных ассигнований в результате проведения конкурентных способов определения поставщиков (подрядчиков, исполнителей) при осуществлении закупки товаров, выполнении работ, оказании услуг;
2. экономия бюджетных ассигнований от расторжения муниципальных контрактов на поставку товаров, выполнение работ, оказание услуг для муниципальных нужд при условии поставки товаров, выполнении работ и оказании услуг в полном объеме;
3. экономия бюджетных ассигнований по оплате коммунальных услуг в результате теплых погодных условий или в связи с установкой приборов учета точных данных о величинах потребления тепловой и электрической энергии, горячей, холодной воды и водоотведения;
4. экономия бюджетных ассигнований путем проведения отбора получателей бюджетных средств в форме субсидий;
5. экономия бюджетных ассигнований по оплате труда;
6. расходы, неисполненные в связи с недопоступлением средств в районный бюджет (кредиторская задолженность).</t>
  </si>
  <si>
    <r>
      <t xml:space="preserve">*) Расчет </t>
    </r>
    <r>
      <rPr>
        <b/>
        <sz val="10"/>
        <color theme="1"/>
        <rFont val="Times New Roman"/>
        <family val="1"/>
        <charset val="204"/>
      </rPr>
      <t xml:space="preserve">исполнения целевого индикатора (показателя результативности) </t>
    </r>
    <r>
      <rPr>
        <sz val="10"/>
        <color theme="1"/>
        <rFont val="Times New Roman"/>
        <family val="1"/>
        <charset val="204"/>
      </rPr>
      <t xml:space="preserve">по каждому целевому индикатору (показателю) определяется:
- для индикаторов (показателей), </t>
    </r>
    <r>
      <rPr>
        <b/>
        <sz val="10"/>
        <color theme="1"/>
        <rFont val="Times New Roman"/>
        <family val="1"/>
        <charset val="204"/>
      </rPr>
      <t>не имеющих</t>
    </r>
    <r>
      <rPr>
        <sz val="10"/>
        <color theme="1"/>
        <rFont val="Times New Roman"/>
        <family val="1"/>
        <charset val="204"/>
      </rPr>
      <t xml:space="preserve"> тенденции развития либо желаемой тенденцией развития которых является </t>
    </r>
    <r>
      <rPr>
        <b/>
        <sz val="10"/>
        <color theme="1"/>
        <rFont val="Times New Roman"/>
        <family val="1"/>
        <charset val="204"/>
      </rPr>
      <t xml:space="preserve">увеличение </t>
    </r>
    <r>
      <rPr>
        <sz val="10"/>
        <color theme="1"/>
        <rFont val="Times New Roman"/>
        <family val="1"/>
        <charset val="204"/>
      </rPr>
      <t>значений - отношением фактического значения целевого индикатора к плановому;
- для индикаторов (показателей), желаемой тенденцией развития которых является</t>
    </r>
    <r>
      <rPr>
        <b/>
        <sz val="10"/>
        <color theme="1"/>
        <rFont val="Times New Roman"/>
        <family val="1"/>
        <charset val="204"/>
      </rPr>
      <t xml:space="preserve"> снижение</t>
    </r>
    <r>
      <rPr>
        <sz val="10"/>
        <color theme="1"/>
        <rFont val="Times New Roman"/>
        <family val="1"/>
        <charset val="204"/>
      </rPr>
      <t xml:space="preserve"> значений - отношением планового значения целевого индикатора к фактическому.</t>
    </r>
  </si>
  <si>
    <r>
      <t>**) Показатель "</t>
    </r>
    <r>
      <rPr>
        <b/>
        <sz val="10"/>
        <color theme="1"/>
        <rFont val="Times New Roman"/>
        <family val="1"/>
        <charset val="204"/>
      </rPr>
      <t>Степень достижения целевых индикаторов</t>
    </r>
    <r>
      <rPr>
        <sz val="10"/>
        <color theme="1"/>
        <rFont val="Times New Roman"/>
        <family val="1"/>
        <charset val="204"/>
      </rPr>
      <t>" расчитывается по следующей формуле:
где:
K</t>
    </r>
    <r>
      <rPr>
        <vertAlign val="subscript"/>
        <sz val="10"/>
        <color theme="1"/>
        <rFont val="Times New Roman"/>
        <family val="1"/>
        <charset val="204"/>
      </rPr>
      <t xml:space="preserve">i </t>
    </r>
    <r>
      <rPr>
        <sz val="10"/>
        <color theme="1"/>
        <rFont val="Times New Roman"/>
        <family val="1"/>
        <charset val="204"/>
      </rPr>
      <t xml:space="preserve"> - исполнение i целевого индикатора программы (подпрограммы) за отчетный год;
N - число целевых индикаторов  программы (подпрограммы).</t>
    </r>
  </si>
  <si>
    <r>
      <t>***) Показатель "</t>
    </r>
    <r>
      <rPr>
        <b/>
        <sz val="10"/>
        <color theme="1"/>
        <rFont val="Times New Roman"/>
        <family val="1"/>
        <charset val="204"/>
      </rPr>
      <t>Степень достижения показателей результативности</t>
    </r>
    <r>
      <rPr>
        <sz val="10"/>
        <color theme="1"/>
        <rFont val="Times New Roman"/>
        <family val="1"/>
        <charset val="204"/>
      </rPr>
      <t xml:space="preserve">" расчитывается по следующей формуле:
где:
</t>
    </r>
    <r>
      <rPr>
        <i/>
        <sz val="10"/>
        <color theme="1"/>
        <rFont val="Times New Roman"/>
        <family val="1"/>
        <charset val="204"/>
      </rPr>
      <t>M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исполнение i показателя результативности Программы за отчетный год;
Q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вес i показателя результативности Программы;
N - число показателей результативности Программы.</t>
    </r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</si>
  <si>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3+ гр.4) / гр. 5</t>
    </r>
  </si>
  <si>
    <t>Приложение № 3</t>
  </si>
  <si>
    <t xml:space="preserve">Приложение № 1 </t>
  </si>
  <si>
    <t xml:space="preserve">Приложение № 2 </t>
  </si>
  <si>
    <t>Приложение № 4</t>
  </si>
  <si>
    <t xml:space="preserve">Приложение № 5 </t>
  </si>
  <si>
    <t>Приложение № 6</t>
  </si>
  <si>
    <t>Приложение № 7</t>
  </si>
  <si>
    <t>СВЕДЕНИЯ 
о достижении значений показателей муниципальной программы Туруханского района «Защита населения и территорий Туруханского района от чрезвычайных ситуаций природного и техногенного характера» в 2016 году в разрезе отдельных мероприятий</t>
  </si>
  <si>
    <t>2016 год</t>
  </si>
  <si>
    <t>Повышение обеспеченности населённых пунктов Туруханского района первичными средствами пожаротушения</t>
  </si>
  <si>
    <t>Мероприятия / показатель</t>
  </si>
  <si>
    <t>Прикрытие населения от лесных пожаров</t>
  </si>
  <si>
    <t>Повышение материально-технического обеспечения населённых пунктов, подверженных весеннему паводку.</t>
  </si>
  <si>
    <t>Количество поступивших сообщений о деструктивных событиях</t>
  </si>
  <si>
    <t>Качаева Маргарита Владимировна</t>
  </si>
  <si>
    <t>в % к общей численности населения района</t>
  </si>
  <si>
    <t>в % к предыдущему периоду</t>
  </si>
  <si>
    <t>Первый заместитель Главы Туруханского района</t>
  </si>
  <si>
    <t>Е.Г. Кожевников</t>
  </si>
  <si>
    <t>Качаева Маргарита Владимировна 8(391)90-448-81</t>
  </si>
  <si>
    <t>Целевые показатели и показатели результативности (показатели развития отрасли, вида экономической деятельности) 
муниципальной программы «Защита населения и территорий Туруханского района от чрезвычайных ситуаций природного и техногенного характера»</t>
  </si>
  <si>
    <t>по условиям муниципального контракта заключенного в 2016 году срок оплаты за проведенные работы в 2017 году.</t>
  </si>
  <si>
    <t>8(391)90 448-81</t>
  </si>
  <si>
    <t>Наименовние ГРБС</t>
  </si>
  <si>
    <t>Расходы по годам</t>
  </si>
  <si>
    <t>1-ый год</t>
  </si>
  <si>
    <t>2-ой год</t>
  </si>
  <si>
    <t xml:space="preserve"> Защита населения и территорий Туруханского района от чрезвычайных ситуаций природного и техногенного характера на 2014-2016 годы.</t>
  </si>
  <si>
    <t xml:space="preserve">  всего расходные обязательства по программе, в том числе по ГРБС:</t>
  </si>
  <si>
    <t>х</t>
  </si>
  <si>
    <t>администрация Туруханского рай</t>
  </si>
  <si>
    <t>Территориальное управление администрации Туруханского района</t>
  </si>
  <si>
    <t>всего расходные обязательства по программе, в том числе по ГРБС:</t>
  </si>
  <si>
    <t>администрация Туруханского района</t>
  </si>
  <si>
    <t>0310</t>
  </si>
  <si>
    <t>0410082980</t>
  </si>
  <si>
    <t xml:space="preserve">Мероприятия по обеспечению первичных мер пожарной безопасности 
</t>
  </si>
  <si>
    <t>04100S4120</t>
  </si>
  <si>
    <t>0410074120</t>
  </si>
  <si>
    <t xml:space="preserve"> 0410081690</t>
  </si>
  <si>
    <t xml:space="preserve">Прокладка минерализованных полос и уход за ними 
</t>
  </si>
  <si>
    <t>0418170, 0410081700</t>
  </si>
  <si>
    <t xml:space="preserve">Противопаводковые мероприятия
</t>
  </si>
  <si>
    <t>0309</t>
  </si>
  <si>
    <t>0418171</t>
  </si>
  <si>
    <t xml:space="preserve">Обеспечение деятельности подведомственных учреждений
</t>
  </si>
  <si>
    <t>0410080610</t>
  </si>
  <si>
    <t xml:space="preserve">
04100S4130
</t>
  </si>
  <si>
    <t xml:space="preserve">
0410074130</t>
  </si>
  <si>
    <t xml:space="preserve">0410080610
</t>
  </si>
  <si>
    <t>Использование бюджетных ассигнований районного бюджета и иных средств на реализацию мероприятий муниципальной программы «Защита населения и территорий Туруханского района от чрезвычайных ситуаций природного и техногенного характера»</t>
  </si>
  <si>
    <t>"Защита населения и территорий Туруханского района от чрезвычайных ситуаций природного и техногенного характера на 2014-2016 гг."</t>
  </si>
  <si>
    <t xml:space="preserve">Всего                    </t>
  </si>
  <si>
    <t xml:space="preserve">в том числе:             </t>
  </si>
  <si>
    <t xml:space="preserve">краевой бюджет           </t>
  </si>
  <si>
    <t xml:space="preserve">районный бюджет                 </t>
  </si>
  <si>
    <t>тыс. рублей</t>
  </si>
  <si>
    <t xml:space="preserve">Мероприятие программы </t>
  </si>
  <si>
    <t>1. Приобретение и установка противопожарного оборудования</t>
  </si>
  <si>
    <t>3. Прокладка минерализованных полос и уход за ними</t>
  </si>
  <si>
    <t>4. Противопаводковые мероприятия</t>
  </si>
  <si>
    <t>5. Обеспечение деятельности подведомственных учреждений</t>
  </si>
  <si>
    <t>Использование бюджетных ассигнований районного бюджета и иных средств на реализацию 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</si>
  <si>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Приобретение и установка противопожарного оборудования</t>
  </si>
  <si>
    <t>Мероприятия по обеспечению первичных мер пожарной безопасности</t>
  </si>
  <si>
    <t>Прокладка минерализованных полос и уход за ними</t>
  </si>
  <si>
    <t>Противопаводковые мероприятия</t>
  </si>
  <si>
    <t>Обеспечение деятельности подведомственных учреждений</t>
  </si>
  <si>
    <t>Первый заместитель Главы Туруханского района                                                                                                                                                  Е.Г. Кожевников</t>
  </si>
  <si>
    <t>внебюджетные источники</t>
  </si>
  <si>
    <t>юридические лица</t>
  </si>
  <si>
    <t>Е.Г.Кожевников</t>
  </si>
  <si>
    <t>1.</t>
  </si>
  <si>
    <t>"Защита населения и территорий Туруханского района от чрезвычайных ситуаций природного и техногенного характера"</t>
  </si>
  <si>
    <t>Приобретение и установка противопожарного оборудвания</t>
  </si>
  <si>
    <t>2.Мероприятия по обеспечению первичных мер пожарной безопасности;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</si>
</sst>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_(* #,##0.00_);_(* \(#,##0.00\);_(* &quot;-&quot;??_);_(@_)"/>
    <numFmt numFmtId="167" formatCode="_-* #,##0.0_р_._-;\-* #,##0.0_р_._-;_-* &quot;-&quot;??_р_._-;_-@_-"/>
    <numFmt numFmtId="168" formatCode="_-* #,##0.000_р_._-;\-* #,##0.000_р_._-;_-* &quot;-&quot;???_р_._-;_-@_-"/>
    <numFmt numFmtId="169" formatCode="_-* #,##0.0_р_._-;\-* #,##0.0_р_._-;_-* &quot;-&quot;?_р_._-;_-@_-"/>
    <numFmt numFmtId="170" formatCode="0.000"/>
    <numFmt numFmtId="171" formatCode="_-* #,##0.000_р_._-;\-* #,##0.000_р_._-;_-* &quot;-&quot;??_р_._-;_-@_-"/>
  </numFmts>
  <fonts count="25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i/>
      <vertAlign val="sub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rgb="FF00B05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66">
    <xf numFmtId="0" fontId="0" fillId="0" borderId="0" xfId="0"/>
    <xf numFmtId="0" fontId="3" fillId="0" borderId="0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43" fontId="5" fillId="0" borderId="0" xfId="6" applyFont="1"/>
    <xf numFmtId="0" fontId="5" fillId="0" borderId="0" xfId="5" applyFont="1"/>
    <xf numFmtId="0" fontId="5" fillId="0" borderId="0" xfId="5" applyFont="1" applyAlignment="1">
      <alignment horizontal="right"/>
    </xf>
    <xf numFmtId="43" fontId="5" fillId="0" borderId="0" xfId="6" applyFont="1" applyFill="1"/>
    <xf numFmtId="0" fontId="5" fillId="0" borderId="0" xfId="5" applyFont="1" applyFill="1"/>
    <xf numFmtId="49" fontId="5" fillId="0" borderId="0" xfId="5" applyNumberFormat="1" applyFont="1" applyAlignment="1">
      <alignment horizontal="left" vertical="center" wrapText="1"/>
    </xf>
    <xf numFmtId="49" fontId="5" fillId="0" borderId="0" xfId="5" applyNumberFormat="1" applyFont="1" applyAlignment="1">
      <alignment horizontal="center" vertical="center" wrapText="1"/>
    </xf>
    <xf numFmtId="0" fontId="7" fillId="0" borderId="0" xfId="5" applyFont="1"/>
    <xf numFmtId="0" fontId="3" fillId="0" borderId="0" xfId="5" applyFont="1"/>
    <xf numFmtId="49" fontId="3" fillId="0" borderId="0" xfId="5" applyNumberFormat="1" applyFont="1" applyAlignment="1">
      <alignment horizontal="left" vertical="center" wrapText="1"/>
    </xf>
    <xf numFmtId="49" fontId="3" fillId="0" borderId="0" xfId="5" applyNumberFormat="1" applyFont="1" applyAlignment="1">
      <alignment horizontal="center" vertical="center" wrapText="1"/>
    </xf>
    <xf numFmtId="0" fontId="9" fillId="0" borderId="0" xfId="5" applyFont="1"/>
    <xf numFmtId="0" fontId="3" fillId="0" borderId="0" xfId="5" applyFont="1" applyAlignment="1">
      <alignment horizontal="center"/>
    </xf>
    <xf numFmtId="0" fontId="8" fillId="0" borderId="0" xfId="5" applyFont="1"/>
    <xf numFmtId="0" fontId="5" fillId="0" borderId="0" xfId="5" applyFont="1" applyAlignment="1">
      <alignment horizontal="center" wrapText="1"/>
    </xf>
    <xf numFmtId="0" fontId="5" fillId="0" borderId="0" xfId="5" applyFont="1" applyAlignment="1">
      <alignment wrapText="1"/>
    </xf>
    <xf numFmtId="0" fontId="10" fillId="0" borderId="0" xfId="5" applyFont="1" applyAlignment="1">
      <alignment wrapText="1"/>
    </xf>
    <xf numFmtId="0" fontId="10" fillId="0" borderId="0" xfId="5" applyFont="1" applyAlignment="1">
      <alignment horizontal="center" wrapText="1"/>
    </xf>
    <xf numFmtId="0" fontId="10" fillId="0" borderId="0" xfId="5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3" fontId="11" fillId="0" borderId="1" xfId="1" applyFont="1" applyBorder="1" applyAlignment="1">
      <alignment vertical="center" wrapText="1"/>
    </xf>
    <xf numFmtId="43" fontId="0" fillId="0" borderId="1" xfId="1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 wrapText="1"/>
    </xf>
    <xf numFmtId="43" fontId="13" fillId="0" borderId="0" xfId="1" applyFont="1" applyAlignment="1">
      <alignment vertical="center" wrapText="1"/>
    </xf>
    <xf numFmtId="167" fontId="0" fillId="0" borderId="0" xfId="0" applyNumberFormat="1" applyAlignment="1">
      <alignment vertical="center" wrapText="1"/>
    </xf>
    <xf numFmtId="43" fontId="5" fillId="0" borderId="15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7" fontId="5" fillId="0" borderId="0" xfId="6" applyNumberFormat="1" applyFont="1" applyBorder="1" applyAlignment="1">
      <alignment horizontal="center" vertical="center" wrapText="1"/>
    </xf>
    <xf numFmtId="168" fontId="5" fillId="0" borderId="0" xfId="6" applyNumberFormat="1" applyFont="1" applyFill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 wrapText="1"/>
    </xf>
    <xf numFmtId="49" fontId="5" fillId="0" borderId="0" xfId="5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9" fontId="3" fillId="0" borderId="0" xfId="0" applyNumberFormat="1" applyFont="1" applyAlignment="1">
      <alignment horizontal="center" vertical="center"/>
    </xf>
    <xf numFmtId="43" fontId="5" fillId="0" borderId="0" xfId="5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3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distributed" wrapText="1"/>
    </xf>
    <xf numFmtId="0" fontId="5" fillId="0" borderId="1" xfId="0" applyFont="1" applyBorder="1" applyAlignment="1">
      <alignment horizontal="center" vertical="distributed" wrapText="1"/>
    </xf>
    <xf numFmtId="0" fontId="5" fillId="0" borderId="15" xfId="0" applyFont="1" applyBorder="1" applyAlignment="1">
      <alignment horizontal="center" vertical="distributed" wrapText="1"/>
    </xf>
    <xf numFmtId="0" fontId="5" fillId="0" borderId="1" xfId="3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Border="1"/>
    <xf numFmtId="0" fontId="5" fillId="0" borderId="1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3" fontId="5" fillId="0" borderId="1" xfId="6" applyFont="1" applyBorder="1" applyAlignment="1">
      <alignment horizontal="left" vertical="center" wrapText="1"/>
    </xf>
    <xf numFmtId="41" fontId="5" fillId="0" borderId="15" xfId="6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3" fillId="0" borderId="0" xfId="5" applyFont="1" applyAlignment="1">
      <alignment horizontal="right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0" fontId="2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3" fontId="15" fillId="0" borderId="15" xfId="0" applyNumberFormat="1" applyFont="1" applyFill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distributed" wrapText="1"/>
    </xf>
    <xf numFmtId="0" fontId="0" fillId="2" borderId="1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1" fillId="0" borderId="0" xfId="0" applyFont="1" applyAlignment="1"/>
    <xf numFmtId="43" fontId="5" fillId="0" borderId="15" xfId="6" applyFont="1" applyBorder="1" applyAlignment="1">
      <alignment horizontal="center" vertical="center" wrapText="1"/>
    </xf>
    <xf numFmtId="171" fontId="5" fillId="0" borderId="1" xfId="6" applyNumberFormat="1" applyFont="1" applyBorder="1" applyAlignment="1">
      <alignment horizontal="center" vertical="center" wrapText="1"/>
    </xf>
    <xf numFmtId="171" fontId="5" fillId="0" borderId="1" xfId="6" applyNumberFormat="1" applyFont="1" applyBorder="1" applyAlignment="1">
      <alignment vertical="distributed"/>
    </xf>
    <xf numFmtId="171" fontId="5" fillId="0" borderId="15" xfId="6" applyNumberFormat="1" applyFont="1" applyBorder="1" applyAlignment="1">
      <alignment horizontal="center" vertical="center" wrapText="1"/>
    </xf>
    <xf numFmtId="171" fontId="6" fillId="0" borderId="15" xfId="6" applyNumberFormat="1" applyFont="1" applyBorder="1" applyAlignment="1">
      <alignment horizontal="center" vertical="center" wrapText="1"/>
    </xf>
    <xf numFmtId="171" fontId="6" fillId="0" borderId="1" xfId="6" applyNumberFormat="1" applyFont="1" applyBorder="1" applyAlignment="1">
      <alignment vertical="distributed"/>
    </xf>
    <xf numFmtId="171" fontId="6" fillId="0" borderId="1" xfId="6" applyNumberFormat="1" applyFont="1" applyBorder="1" applyAlignment="1">
      <alignment horizontal="center" vertical="center" wrapText="1"/>
    </xf>
    <xf numFmtId="171" fontId="6" fillId="0" borderId="1" xfId="6" applyNumberFormat="1" applyFont="1" applyBorder="1" applyAlignment="1">
      <alignment horizontal="center" vertical="distributed"/>
    </xf>
    <xf numFmtId="171" fontId="5" fillId="0" borderId="1" xfId="6" applyNumberFormat="1" applyFont="1" applyFill="1" applyBorder="1" applyAlignment="1">
      <alignment horizontal="center" vertical="center" wrapText="1"/>
    </xf>
    <xf numFmtId="171" fontId="6" fillId="0" borderId="1" xfId="6" applyNumberFormat="1" applyFont="1" applyFill="1" applyBorder="1" applyAlignment="1">
      <alignment horizontal="center" vertical="center" wrapText="1"/>
    </xf>
    <xf numFmtId="171" fontId="6" fillId="0" borderId="1" xfId="6" applyNumberFormat="1" applyFont="1" applyBorder="1" applyAlignment="1">
      <alignment horizontal="center" vertical="distributed" wrapText="1"/>
    </xf>
    <xf numFmtId="171" fontId="5" fillId="0" borderId="1" xfId="6" applyNumberFormat="1" applyFont="1" applyBorder="1" applyAlignment="1">
      <alignment horizontal="center" vertical="distributed"/>
    </xf>
    <xf numFmtId="171" fontId="5" fillId="0" borderId="1" xfId="6" applyNumberFormat="1" applyFont="1" applyBorder="1" applyAlignment="1">
      <alignment horizontal="center" vertical="distributed" wrapText="1"/>
    </xf>
    <xf numFmtId="171" fontId="5" fillId="0" borderId="1" xfId="6" applyNumberFormat="1" applyFont="1" applyBorder="1"/>
    <xf numFmtId="171" fontId="5" fillId="0" borderId="1" xfId="6" applyNumberFormat="1" applyFont="1" applyBorder="1" applyAlignment="1">
      <alignment horizontal="center" wrapText="1"/>
    </xf>
    <xf numFmtId="171" fontId="6" fillId="0" borderId="1" xfId="6" applyNumberFormat="1" applyFont="1" applyFill="1" applyBorder="1" applyAlignment="1">
      <alignment vertical="center" wrapText="1"/>
    </xf>
    <xf numFmtId="171" fontId="0" fillId="0" borderId="1" xfId="6" applyNumberFormat="1" applyFont="1" applyFill="1" applyBorder="1" applyAlignment="1">
      <alignment vertical="center" wrapText="1"/>
    </xf>
    <xf numFmtId="171" fontId="8" fillId="0" borderId="1" xfId="6" applyNumberFormat="1" applyFont="1" applyFill="1" applyBorder="1" applyAlignment="1">
      <alignment vertical="center" wrapText="1"/>
    </xf>
    <xf numFmtId="0" fontId="22" fillId="0" borderId="1" xfId="0" applyFont="1" applyFill="1" applyBorder="1"/>
    <xf numFmtId="171" fontId="5" fillId="0" borderId="1" xfId="6" applyNumberFormat="1" applyFont="1" applyBorder="1" applyAlignment="1">
      <alignment wrapText="1"/>
    </xf>
    <xf numFmtId="171" fontId="5" fillId="0" borderId="1" xfId="6" applyNumberFormat="1" applyFont="1" applyFill="1" applyBorder="1" applyAlignment="1">
      <alignment wrapText="1"/>
    </xf>
    <xf numFmtId="0" fontId="9" fillId="0" borderId="1" xfId="0" applyFont="1" applyFill="1" applyBorder="1"/>
    <xf numFmtId="0" fontId="3" fillId="0" borderId="1" xfId="0" applyFont="1" applyBorder="1"/>
    <xf numFmtId="171" fontId="5" fillId="0" borderId="1" xfId="6" applyNumberFormat="1" applyFont="1" applyFill="1" applyBorder="1"/>
    <xf numFmtId="171" fontId="8" fillId="0" borderId="1" xfId="6" applyNumberFormat="1" applyFont="1" applyFill="1" applyBorder="1"/>
    <xf numFmtId="171" fontId="6" fillId="0" borderId="1" xfId="6" applyNumberFormat="1" applyFont="1" applyBorder="1" applyAlignment="1">
      <alignment wrapText="1"/>
    </xf>
    <xf numFmtId="171" fontId="6" fillId="0" borderId="1" xfId="6" applyNumberFormat="1" applyFont="1" applyFill="1" applyBorder="1" applyAlignment="1">
      <alignment wrapText="1"/>
    </xf>
    <xf numFmtId="171" fontId="6" fillId="0" borderId="1" xfId="6" applyNumberFormat="1" applyFont="1" applyFill="1" applyBorder="1"/>
    <xf numFmtId="171" fontId="9" fillId="0" borderId="1" xfId="6" applyNumberFormat="1" applyFont="1" applyBorder="1"/>
    <xf numFmtId="171" fontId="10" fillId="0" borderId="1" xfId="6" applyNumberFormat="1" applyFont="1" applyBorder="1" applyAlignment="1">
      <alignment wrapText="1"/>
    </xf>
    <xf numFmtId="171" fontId="6" fillId="0" borderId="1" xfId="0" applyNumberFormat="1" applyFont="1" applyBorder="1" applyAlignment="1">
      <alignment horizontal="center" vertical="center" wrapText="1"/>
    </xf>
    <xf numFmtId="171" fontId="23" fillId="0" borderId="1" xfId="6" applyNumberFormat="1" applyFont="1" applyBorder="1" applyAlignment="1">
      <alignment vertical="distributed"/>
    </xf>
    <xf numFmtId="168" fontId="3" fillId="0" borderId="0" xfId="5" applyNumberFormat="1" applyFont="1"/>
    <xf numFmtId="168" fontId="9" fillId="0" borderId="0" xfId="0" applyNumberFormat="1" applyFont="1" applyAlignment="1">
      <alignment wrapText="1"/>
    </xf>
    <xf numFmtId="171" fontId="6" fillId="0" borderId="15" xfId="6" applyNumberFormat="1" applyFont="1" applyFill="1" applyBorder="1" applyAlignment="1">
      <alignment horizontal="center" vertical="center" wrapText="1"/>
    </xf>
    <xf numFmtId="171" fontId="5" fillId="0" borderId="15" xfId="6" applyNumberFormat="1" applyFont="1" applyFill="1" applyBorder="1" applyAlignment="1">
      <alignment horizontal="center" vertical="center" wrapText="1"/>
    </xf>
    <xf numFmtId="171" fontId="9" fillId="0" borderId="1" xfId="6" applyNumberFormat="1" applyFont="1" applyFill="1" applyBorder="1"/>
    <xf numFmtId="43" fontId="5" fillId="0" borderId="1" xfId="6" applyFont="1" applyFill="1" applyBorder="1"/>
    <xf numFmtId="171" fontId="6" fillId="0" borderId="1" xfId="6" applyNumberFormat="1" applyFont="1" applyFill="1" applyBorder="1" applyAlignment="1">
      <alignment horizontal="center" vertical="distributed"/>
    </xf>
    <xf numFmtId="0" fontId="5" fillId="0" borderId="1" xfId="0" applyFont="1" applyFill="1" applyBorder="1"/>
    <xf numFmtId="171" fontId="24" fillId="0" borderId="1" xfId="6" applyNumberFormat="1" applyFont="1" applyFill="1" applyBorder="1"/>
    <xf numFmtId="0" fontId="3" fillId="0" borderId="0" xfId="5" applyFont="1" applyAlignment="1">
      <alignment horizontal="right"/>
    </xf>
    <xf numFmtId="0" fontId="0" fillId="0" borderId="0" xfId="0" applyAlignment="1"/>
    <xf numFmtId="49" fontId="3" fillId="0" borderId="0" xfId="5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3" fontId="5" fillId="0" borderId="18" xfId="6" applyFont="1" applyBorder="1" applyAlignment="1">
      <alignment horizontal="left" vertical="center" wrapText="1"/>
    </xf>
    <xf numFmtId="43" fontId="5" fillId="0" borderId="15" xfId="6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5" applyFont="1" applyAlignment="1">
      <alignment horizontal="center" vertical="center" wrapText="1"/>
    </xf>
    <xf numFmtId="0" fontId="21" fillId="0" borderId="0" xfId="0" applyFont="1" applyAlignment="1"/>
    <xf numFmtId="43" fontId="5" fillId="0" borderId="18" xfId="6" applyFont="1" applyBorder="1" applyAlignment="1">
      <alignment horizontal="center" vertical="center" wrapText="1"/>
    </xf>
    <xf numFmtId="43" fontId="5" fillId="0" borderId="15" xfId="6" applyFont="1" applyBorder="1" applyAlignment="1">
      <alignment horizontal="center" vertical="center" wrapText="1"/>
    </xf>
    <xf numFmtId="171" fontId="6" fillId="0" borderId="18" xfId="6" applyNumberFormat="1" applyFont="1" applyBorder="1" applyAlignment="1">
      <alignment horizontal="center" vertical="center" wrapText="1"/>
    </xf>
    <xf numFmtId="171" fontId="6" fillId="0" borderId="7" xfId="6" applyNumberFormat="1" applyFont="1" applyBorder="1" applyAlignment="1">
      <alignment horizontal="center" vertical="center" wrapText="1"/>
    </xf>
    <xf numFmtId="171" fontId="6" fillId="0" borderId="15" xfId="6" applyNumberFormat="1" applyFont="1" applyBorder="1" applyAlignment="1">
      <alignment horizontal="center" vertical="center" wrapText="1"/>
    </xf>
    <xf numFmtId="171" fontId="6" fillId="0" borderId="1" xfId="6" applyNumberFormat="1" applyFont="1" applyBorder="1" applyAlignment="1">
      <alignment horizontal="center" vertical="center" wrapText="1"/>
    </xf>
    <xf numFmtId="171" fontId="8" fillId="0" borderId="1" xfId="6" applyNumberFormat="1" applyFont="1" applyBorder="1" applyAlignment="1">
      <alignment horizontal="center" vertical="center" wrapText="1"/>
    </xf>
    <xf numFmtId="0" fontId="3" fillId="0" borderId="0" xfId="5" applyFont="1" applyAlignment="1"/>
    <xf numFmtId="171" fontId="6" fillId="0" borderId="18" xfId="6" applyNumberFormat="1" applyFont="1" applyBorder="1" applyAlignment="1">
      <alignment vertical="distributed"/>
    </xf>
    <xf numFmtId="171" fontId="6" fillId="0" borderId="7" xfId="6" applyNumberFormat="1" applyFont="1" applyBorder="1" applyAlignment="1">
      <alignment vertical="distributed"/>
    </xf>
    <xf numFmtId="171" fontId="6" fillId="0" borderId="15" xfId="6" applyNumberFormat="1" applyFont="1" applyBorder="1" applyAlignment="1">
      <alignment vertical="distributed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8" xfId="0" applyFont="1" applyBorder="1" applyAlignment="1"/>
    <xf numFmtId="0" fontId="5" fillId="0" borderId="7" xfId="0" applyFont="1" applyBorder="1" applyAlignment="1"/>
    <xf numFmtId="0" fontId="5" fillId="0" borderId="15" xfId="0" applyFont="1" applyBorder="1" applyAlignment="1"/>
    <xf numFmtId="171" fontId="0" fillId="0" borderId="7" xfId="6" applyNumberFormat="1" applyFont="1" applyBorder="1" applyAlignment="1">
      <alignment horizontal="center" vertical="center" wrapText="1"/>
    </xf>
    <xf numFmtId="171" fontId="0" fillId="0" borderId="15" xfId="6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171" fontId="6" fillId="0" borderId="18" xfId="6" applyNumberFormat="1" applyFont="1" applyBorder="1" applyAlignment="1">
      <alignment horizontal="center" vertical="top" wrapText="1"/>
    </xf>
    <xf numFmtId="171" fontId="0" fillId="0" borderId="7" xfId="6" applyNumberFormat="1" applyFont="1" applyBorder="1" applyAlignment="1">
      <alignment horizontal="center" vertical="top" wrapText="1"/>
    </xf>
    <xf numFmtId="171" fontId="0" fillId="0" borderId="15" xfId="6" applyNumberFormat="1" applyFont="1" applyBorder="1" applyAlignment="1">
      <alignment horizontal="center" vertical="top" wrapText="1"/>
    </xf>
    <xf numFmtId="171" fontId="6" fillId="0" borderId="18" xfId="6" applyNumberFormat="1" applyFont="1" applyBorder="1" applyAlignment="1">
      <alignment vertical="top"/>
    </xf>
    <xf numFmtId="171" fontId="6" fillId="0" borderId="7" xfId="6" applyNumberFormat="1" applyFont="1" applyBorder="1" applyAlignment="1">
      <alignment vertical="top"/>
    </xf>
    <xf numFmtId="171" fontId="6" fillId="0" borderId="15" xfId="6" applyNumberFormat="1" applyFont="1" applyBorder="1" applyAlignment="1">
      <alignment vertical="top"/>
    </xf>
    <xf numFmtId="0" fontId="3" fillId="0" borderId="18" xfId="0" applyFont="1" applyBorder="1" applyAlignment="1">
      <alignment horizontal="left" vertical="center" wrapText="1"/>
    </xf>
    <xf numFmtId="0" fontId="0" fillId="0" borderId="7" xfId="0" applyBorder="1" applyAlignment="1"/>
    <xf numFmtId="0" fontId="0" fillId="0" borderId="15" xfId="0" applyBorder="1" applyAlignment="1"/>
    <xf numFmtId="0" fontId="3" fillId="0" borderId="18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0" borderId="0" xfId="5" applyFont="1" applyAlignment="1"/>
    <xf numFmtId="0" fontId="17" fillId="0" borderId="0" xfId="0" applyFont="1" applyAlignment="1"/>
    <xf numFmtId="0" fontId="0" fillId="0" borderId="0" xfId="0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49" fontId="3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wrapText="1"/>
    </xf>
  </cellXfs>
  <cellStyles count="7">
    <cellStyle name="Обычный" xfId="0" builtinId="0" customBuiltin="1"/>
    <cellStyle name="Обычный 2" xfId="3"/>
    <cellStyle name="Обычный 3" xfId="2"/>
    <cellStyle name="Обычный 4" xfId="5"/>
    <cellStyle name="Финансовый" xfId="1" builtinId="3"/>
    <cellStyle name="Финансовый 2" xfId="4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2079329</xdr:colOff>
      <xdr:row>19</xdr:row>
      <xdr:rowOff>309106</xdr:rowOff>
    </xdr:from>
    <xdr:ext cx="1076168" cy="344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549976" y="6062382"/>
              <a:ext cx="1076168" cy="344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𝑁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549976" y="6062382"/>
              <a:ext cx="1076168" cy="3443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𝑂</a:t>
              </a:r>
              <a:r>
                <a:rPr lang="en-US" sz="1100" i="0">
                  <a:latin typeface="Cambria Math" panose="02040503050406030204" pitchFamily="18" charset="0"/>
                </a:rPr>
                <a:t>=(∑</a:t>
              </a:r>
              <a:r>
                <a:rPr lang="en-US" sz="1100" b="0" i="0">
                  <a:latin typeface="Cambria Math" panose="02040503050406030204" pitchFamily="18" charset="0"/>
                </a:rPr>
                <a:t>_(𝑖=1)^𝑁▒𝐾_𝑖 )/𝑁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</xdr:col>
      <xdr:colOff>2269671</xdr:colOff>
      <xdr:row>21</xdr:row>
      <xdr:rowOff>321127</xdr:rowOff>
    </xdr:from>
    <xdr:ext cx="982192" cy="475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2740318" y="6062382"/>
              <a:ext cx="982192" cy="475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𝑁</m:t>
                        </m:r>
                      </m:sup>
                      <m:e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𝑄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740318" y="6062382"/>
              <a:ext cx="982192" cy="475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𝑂=∑_(𝑖=1)^𝑁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▒〖</a:t>
              </a:r>
              <a:r>
                <a:rPr lang="en-US" sz="1100" b="0" i="0">
                  <a:latin typeface="Cambria Math" panose="02040503050406030204" pitchFamily="18" charset="0"/>
                </a:rPr>
                <a:t>𝑀_𝑖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×𝑄_𝑖 〗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view="pageBreakPreview" zoomScaleNormal="100" zoomScaleSheetLayoutView="100" workbookViewId="0">
      <selection activeCell="E7" sqref="E7"/>
    </sheetView>
  </sheetViews>
  <sheetFormatPr defaultRowHeight="15.75" x14ac:dyDescent="0.25"/>
  <cols>
    <col min="1" max="1" width="7.375" style="7" customWidth="1"/>
    <col min="2" max="2" width="60.125" style="7" customWidth="1"/>
    <col min="3" max="3" width="14" style="7" customWidth="1"/>
    <col min="4" max="4" width="9.25" style="7" customWidth="1"/>
    <col min="5" max="5" width="7" style="7" customWidth="1"/>
    <col min="6" max="6" width="12.5" style="7" customWidth="1"/>
    <col min="7" max="7" width="19" style="7" customWidth="1"/>
    <col min="8" max="16384" width="9" style="7"/>
  </cols>
  <sheetData>
    <row r="1" spans="1:9" x14ac:dyDescent="0.25">
      <c r="A1" s="3"/>
      <c r="B1" s="3"/>
      <c r="C1" s="3"/>
      <c r="D1" s="3"/>
      <c r="F1" s="67"/>
      <c r="G1" s="67" t="s">
        <v>71</v>
      </c>
    </row>
    <row r="2" spans="1:9" ht="70.5" customHeight="1" x14ac:dyDescent="0.25">
      <c r="A2" s="168" t="s">
        <v>77</v>
      </c>
      <c r="B2" s="168"/>
      <c r="C2" s="168"/>
      <c r="D2" s="168"/>
      <c r="E2" s="168"/>
      <c r="F2" s="168"/>
      <c r="G2" s="168"/>
    </row>
    <row r="3" spans="1:9" ht="29.25" customHeight="1" x14ac:dyDescent="0.25">
      <c r="A3" s="169" t="s">
        <v>0</v>
      </c>
      <c r="B3" s="169" t="s">
        <v>80</v>
      </c>
      <c r="C3" s="169" t="s">
        <v>1</v>
      </c>
      <c r="D3" s="169" t="s">
        <v>78</v>
      </c>
      <c r="E3" s="169"/>
      <c r="F3" s="170" t="s">
        <v>5</v>
      </c>
      <c r="G3" s="170" t="s">
        <v>6</v>
      </c>
    </row>
    <row r="4" spans="1:9" ht="42" customHeight="1" x14ac:dyDescent="0.25">
      <c r="A4" s="169"/>
      <c r="B4" s="169"/>
      <c r="C4" s="169"/>
      <c r="D4" s="54" t="s">
        <v>3</v>
      </c>
      <c r="E4" s="8" t="s">
        <v>4</v>
      </c>
      <c r="F4" s="170"/>
      <c r="G4" s="170"/>
    </row>
    <row r="5" spans="1:9" ht="66" customHeight="1" x14ac:dyDescent="0.25">
      <c r="A5" s="54">
        <v>1</v>
      </c>
      <c r="B5" s="74" t="s">
        <v>79</v>
      </c>
      <c r="C5" s="76" t="s">
        <v>85</v>
      </c>
      <c r="D5" s="77">
        <v>81</v>
      </c>
      <c r="E5" s="77">
        <v>81</v>
      </c>
      <c r="F5" s="9">
        <f>E5/D5*100</f>
        <v>100</v>
      </c>
      <c r="G5" s="69"/>
    </row>
    <row r="6" spans="1:9" ht="69.75" customHeight="1" x14ac:dyDescent="0.25">
      <c r="A6" s="54">
        <v>2</v>
      </c>
      <c r="B6" s="74" t="s">
        <v>81</v>
      </c>
      <c r="C6" s="76" t="s">
        <v>85</v>
      </c>
      <c r="D6" s="77">
        <v>88</v>
      </c>
      <c r="E6" s="77">
        <v>88</v>
      </c>
      <c r="F6" s="9">
        <f t="shared" ref="F6:F8" si="0">E6/D6*100</f>
        <v>100</v>
      </c>
      <c r="G6" s="8"/>
      <c r="H6" s="32"/>
      <c r="I6" s="65"/>
    </row>
    <row r="7" spans="1:9" ht="57" customHeight="1" x14ac:dyDescent="0.25">
      <c r="A7" s="70">
        <v>3</v>
      </c>
      <c r="B7" s="74" t="s">
        <v>82</v>
      </c>
      <c r="C7" s="76" t="s">
        <v>86</v>
      </c>
      <c r="D7" s="77">
        <v>67</v>
      </c>
      <c r="E7" s="77">
        <v>0</v>
      </c>
      <c r="F7" s="9">
        <f t="shared" si="0"/>
        <v>0</v>
      </c>
      <c r="G7" s="8"/>
    </row>
    <row r="8" spans="1:9" ht="41.25" customHeight="1" x14ac:dyDescent="0.25">
      <c r="A8" s="70">
        <v>4</v>
      </c>
      <c r="B8" s="75" t="s">
        <v>83</v>
      </c>
      <c r="C8" s="71" t="s">
        <v>2</v>
      </c>
      <c r="D8" s="78">
        <v>350</v>
      </c>
      <c r="E8" s="78">
        <v>350</v>
      </c>
      <c r="F8" s="9">
        <f t="shared" si="0"/>
        <v>100</v>
      </c>
      <c r="G8" s="8"/>
    </row>
    <row r="9" spans="1:9" ht="5.25" customHeight="1" x14ac:dyDescent="0.25">
      <c r="A9" s="1"/>
      <c r="B9" s="1"/>
      <c r="C9" s="1"/>
      <c r="D9" s="1"/>
      <c r="E9" s="3"/>
      <c r="F9" s="3"/>
      <c r="G9" s="3"/>
    </row>
    <row r="10" spans="1:9" hidden="1" x14ac:dyDescent="0.25">
      <c r="A10" s="171" t="s">
        <v>7</v>
      </c>
      <c r="B10" s="171"/>
      <c r="C10" s="171"/>
      <c r="D10" s="171"/>
      <c r="E10" s="171"/>
      <c r="F10" s="171"/>
      <c r="G10" s="171"/>
    </row>
    <row r="11" spans="1:9" ht="38.25" customHeight="1" x14ac:dyDescent="0.25">
      <c r="A11" s="53"/>
      <c r="B11" s="79" t="s">
        <v>87</v>
      </c>
      <c r="C11" s="79"/>
      <c r="D11" s="79"/>
      <c r="E11" s="79"/>
      <c r="F11" s="172" t="s">
        <v>88</v>
      </c>
      <c r="G11" s="173"/>
    </row>
    <row r="12" spans="1:9" x14ac:dyDescent="0.25">
      <c r="A12" s="3"/>
      <c r="B12" s="4"/>
      <c r="C12" s="3"/>
      <c r="D12" s="5"/>
      <c r="E12" s="6"/>
      <c r="F12" s="6"/>
      <c r="G12" s="6"/>
    </row>
    <row r="13" spans="1:9" ht="18.75" customHeight="1" x14ac:dyDescent="0.25">
      <c r="A13" s="166" t="s">
        <v>89</v>
      </c>
      <c r="B13" s="167"/>
      <c r="C13" s="18"/>
      <c r="D13" s="19"/>
      <c r="F13" s="164"/>
      <c r="G13" s="165"/>
    </row>
    <row r="14" spans="1:9" x14ac:dyDescent="0.25">
      <c r="B14" s="33"/>
      <c r="C14" s="22"/>
      <c r="D14" s="23"/>
      <c r="E14" s="33"/>
      <c r="F14" s="6"/>
      <c r="G14" s="6"/>
    </row>
    <row r="15" spans="1:9" x14ac:dyDescent="0.25">
      <c r="B15" s="33"/>
      <c r="C15" s="22"/>
      <c r="D15" s="23"/>
      <c r="E15" s="33"/>
    </row>
    <row r="16" spans="1:9" x14ac:dyDescent="0.25">
      <c r="B16" s="18"/>
      <c r="C16" s="18"/>
      <c r="D16" s="19"/>
      <c r="E16" s="19"/>
    </row>
    <row r="17" spans="2:5" x14ac:dyDescent="0.25">
      <c r="B17" s="33"/>
      <c r="C17" s="33"/>
      <c r="D17" s="33"/>
      <c r="E17" s="33"/>
    </row>
    <row r="79" spans="2:2" x14ac:dyDescent="0.25">
      <c r="B79" s="2"/>
    </row>
    <row r="83" spans="4:4" x14ac:dyDescent="0.25">
      <c r="D83" s="2"/>
    </row>
  </sheetData>
  <mergeCells count="11">
    <mergeCell ref="F13:G13"/>
    <mergeCell ref="A13:B13"/>
    <mergeCell ref="A2:G2"/>
    <mergeCell ref="A3:A4"/>
    <mergeCell ref="B3:B4"/>
    <mergeCell ref="C3:C4"/>
    <mergeCell ref="D3:E3"/>
    <mergeCell ref="F3:F4"/>
    <mergeCell ref="G3:G4"/>
    <mergeCell ref="A10:G10"/>
    <mergeCell ref="F11:G11"/>
  </mergeCells>
  <pageMargins left="0.19685039370078741" right="0.19685039370078741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view="pageBreakPreview" zoomScaleNormal="100" zoomScaleSheetLayoutView="100" workbookViewId="0">
      <selection activeCell="M10" sqref="M10"/>
    </sheetView>
  </sheetViews>
  <sheetFormatPr defaultRowHeight="12.75" x14ac:dyDescent="0.25"/>
  <cols>
    <col min="1" max="1" width="3.625" style="58" customWidth="1"/>
    <col min="2" max="2" width="23.25" style="11" customWidth="1"/>
    <col min="3" max="3" width="11.625" style="11" customWidth="1"/>
    <col min="4" max="4" width="6.375" style="11" customWidth="1"/>
    <col min="5" max="17" width="4.875" style="58" customWidth="1"/>
    <col min="18" max="18" width="16.875" style="58" customWidth="1"/>
    <col min="19" max="16384" width="9" style="11"/>
  </cols>
  <sheetData>
    <row r="1" spans="1:18" ht="15.75" customHeight="1" x14ac:dyDescent="0.25">
      <c r="N1" s="68"/>
      <c r="O1" s="68"/>
      <c r="P1" s="68"/>
      <c r="Q1" s="174" t="s">
        <v>72</v>
      </c>
      <c r="R1" s="174"/>
    </row>
    <row r="2" spans="1:18" ht="27" customHeight="1" x14ac:dyDescent="0.25">
      <c r="A2" s="175" t="s">
        <v>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</row>
    <row r="3" spans="1:18" ht="6" customHeight="1" thickBot="1" x14ac:dyDescent="0.3"/>
    <row r="4" spans="1:18" s="58" customFormat="1" ht="57" customHeight="1" x14ac:dyDescent="0.25">
      <c r="A4" s="176" t="s">
        <v>0</v>
      </c>
      <c r="B4" s="179" t="s">
        <v>8</v>
      </c>
      <c r="C4" s="179" t="s">
        <v>9</v>
      </c>
      <c r="D4" s="182" t="s">
        <v>10</v>
      </c>
      <c r="E4" s="179" t="s">
        <v>11</v>
      </c>
      <c r="F4" s="179"/>
      <c r="G4" s="179"/>
      <c r="H4" s="179" t="s">
        <v>12</v>
      </c>
      <c r="I4" s="179"/>
      <c r="J4" s="179"/>
      <c r="K4" s="179"/>
      <c r="L4" s="179"/>
      <c r="M4" s="179"/>
      <c r="N4" s="179"/>
      <c r="O4" s="179"/>
      <c r="P4" s="179" t="s">
        <v>13</v>
      </c>
      <c r="Q4" s="179"/>
      <c r="R4" s="187" t="s">
        <v>14</v>
      </c>
    </row>
    <row r="5" spans="1:18" s="58" customFormat="1" ht="33" customHeight="1" x14ac:dyDescent="0.25">
      <c r="A5" s="177"/>
      <c r="B5" s="180"/>
      <c r="C5" s="180"/>
      <c r="D5" s="183"/>
      <c r="E5" s="56">
        <v>2013</v>
      </c>
      <c r="F5" s="180">
        <v>2014</v>
      </c>
      <c r="G5" s="180"/>
      <c r="H5" s="180" t="s">
        <v>15</v>
      </c>
      <c r="I5" s="180"/>
      <c r="J5" s="190" t="s">
        <v>16</v>
      </c>
      <c r="K5" s="191"/>
      <c r="L5" s="190" t="s">
        <v>17</v>
      </c>
      <c r="M5" s="191"/>
      <c r="N5" s="180" t="s">
        <v>18</v>
      </c>
      <c r="O5" s="180"/>
      <c r="P5" s="180">
        <v>2017</v>
      </c>
      <c r="Q5" s="180">
        <v>2018</v>
      </c>
      <c r="R5" s="188"/>
    </row>
    <row r="6" spans="1:18" s="58" customFormat="1" ht="22.5" customHeight="1" thickBot="1" x14ac:dyDescent="0.3">
      <c r="A6" s="178"/>
      <c r="B6" s="181"/>
      <c r="C6" s="181"/>
      <c r="D6" s="184"/>
      <c r="E6" s="57" t="s">
        <v>4</v>
      </c>
      <c r="F6" s="57" t="s">
        <v>3</v>
      </c>
      <c r="G6" s="57" t="s">
        <v>4</v>
      </c>
      <c r="H6" s="57" t="s">
        <v>3</v>
      </c>
      <c r="I6" s="57" t="s">
        <v>4</v>
      </c>
      <c r="J6" s="57" t="s">
        <v>3</v>
      </c>
      <c r="K6" s="57" t="s">
        <v>4</v>
      </c>
      <c r="L6" s="57" t="s">
        <v>3</v>
      </c>
      <c r="M6" s="57" t="s">
        <v>4</v>
      </c>
      <c r="N6" s="57" t="s">
        <v>3</v>
      </c>
      <c r="O6" s="57" t="s">
        <v>4</v>
      </c>
      <c r="P6" s="181"/>
      <c r="Q6" s="181"/>
      <c r="R6" s="189"/>
    </row>
    <row r="7" spans="1:18" ht="66.75" customHeight="1" x14ac:dyDescent="0.25">
      <c r="A7" s="84">
        <v>1</v>
      </c>
      <c r="B7" s="85" t="s">
        <v>79</v>
      </c>
      <c r="C7" s="86" t="s">
        <v>85</v>
      </c>
      <c r="D7" s="49">
        <v>0.25</v>
      </c>
      <c r="E7" s="80">
        <v>80.2</v>
      </c>
      <c r="F7" s="80">
        <v>80.400000000000006</v>
      </c>
      <c r="G7" s="80">
        <v>80.400000000000006</v>
      </c>
      <c r="H7" s="81">
        <v>80.7</v>
      </c>
      <c r="I7" s="82">
        <v>0</v>
      </c>
      <c r="J7" s="80">
        <v>80.7</v>
      </c>
      <c r="K7" s="82">
        <v>0</v>
      </c>
      <c r="L7" s="80">
        <v>80.7</v>
      </c>
      <c r="M7" s="83">
        <v>75.400000000000006</v>
      </c>
      <c r="N7" s="80">
        <v>81</v>
      </c>
      <c r="O7" s="80">
        <v>81</v>
      </c>
      <c r="P7" s="80">
        <v>81</v>
      </c>
      <c r="Q7" s="80">
        <v>81</v>
      </c>
      <c r="R7" s="10"/>
    </row>
    <row r="8" spans="1:18" ht="62.25" customHeight="1" x14ac:dyDescent="0.25">
      <c r="A8" s="84">
        <v>2</v>
      </c>
      <c r="B8" s="85" t="s">
        <v>81</v>
      </c>
      <c r="C8" s="86" t="s">
        <v>85</v>
      </c>
      <c r="D8" s="49">
        <v>0.25</v>
      </c>
      <c r="E8" s="80">
        <v>82</v>
      </c>
      <c r="F8" s="80">
        <v>84</v>
      </c>
      <c r="G8" s="80">
        <v>84</v>
      </c>
      <c r="H8" s="81">
        <v>86</v>
      </c>
      <c r="I8" s="82">
        <v>0</v>
      </c>
      <c r="J8" s="80">
        <v>86</v>
      </c>
      <c r="K8" s="82">
        <v>0</v>
      </c>
      <c r="L8" s="80">
        <v>86</v>
      </c>
      <c r="M8" s="82">
        <v>80.3</v>
      </c>
      <c r="N8" s="80">
        <v>88</v>
      </c>
      <c r="O8" s="80">
        <v>88</v>
      </c>
      <c r="P8" s="80">
        <v>88</v>
      </c>
      <c r="Q8" s="80">
        <v>88</v>
      </c>
      <c r="R8" s="10"/>
    </row>
    <row r="9" spans="1:18" ht="86.25" customHeight="1" x14ac:dyDescent="0.25">
      <c r="A9" s="84">
        <v>3</v>
      </c>
      <c r="B9" s="85" t="s">
        <v>82</v>
      </c>
      <c r="C9" s="86" t="s">
        <v>86</v>
      </c>
      <c r="D9" s="49">
        <v>0.25</v>
      </c>
      <c r="E9" s="80">
        <v>60.5</v>
      </c>
      <c r="F9" s="80">
        <v>62.4</v>
      </c>
      <c r="G9" s="80">
        <v>62.4</v>
      </c>
      <c r="H9" s="81">
        <v>64.7</v>
      </c>
      <c r="I9" s="82">
        <v>0</v>
      </c>
      <c r="J9" s="80">
        <v>64.7</v>
      </c>
      <c r="K9" s="82">
        <v>0</v>
      </c>
      <c r="L9" s="80">
        <v>64.7</v>
      </c>
      <c r="M9" s="82">
        <v>0</v>
      </c>
      <c r="N9" s="80">
        <v>67</v>
      </c>
      <c r="O9" s="80">
        <v>0</v>
      </c>
      <c r="P9" s="80">
        <v>67</v>
      </c>
      <c r="Q9" s="80">
        <v>67</v>
      </c>
      <c r="R9" s="12" t="s">
        <v>91</v>
      </c>
    </row>
    <row r="10" spans="1:18" ht="38.25" x14ac:dyDescent="0.25">
      <c r="A10" s="84">
        <v>4</v>
      </c>
      <c r="B10" s="87" t="s">
        <v>83</v>
      </c>
      <c r="C10" s="88" t="s">
        <v>2</v>
      </c>
      <c r="D10" s="49">
        <v>0.25</v>
      </c>
      <c r="E10" s="89">
        <v>264</v>
      </c>
      <c r="F10" s="89">
        <v>290</v>
      </c>
      <c r="G10" s="89">
        <v>290</v>
      </c>
      <c r="H10" s="82">
        <v>70</v>
      </c>
      <c r="I10" s="82">
        <v>87</v>
      </c>
      <c r="J10" s="82">
        <v>140</v>
      </c>
      <c r="K10" s="82">
        <v>150</v>
      </c>
      <c r="L10" s="82">
        <v>210</v>
      </c>
      <c r="M10" s="82">
        <v>250</v>
      </c>
      <c r="N10" s="82">
        <v>350</v>
      </c>
      <c r="O10" s="89">
        <v>350</v>
      </c>
      <c r="P10" s="89">
        <v>350</v>
      </c>
      <c r="Q10" s="89">
        <v>350</v>
      </c>
      <c r="R10" s="12"/>
    </row>
    <row r="11" spans="1:18" x14ac:dyDescent="0.25">
      <c r="A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x14ac:dyDescent="0.25">
      <c r="A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ht="45" customHeight="1" x14ac:dyDescent="0.25">
      <c r="A13" s="72"/>
      <c r="B13" s="192" t="s">
        <v>87</v>
      </c>
      <c r="C13" s="192"/>
      <c r="D13" s="192"/>
      <c r="E13" s="192"/>
      <c r="F13" s="50"/>
      <c r="G13" s="72"/>
      <c r="H13" s="11"/>
      <c r="I13" s="50"/>
      <c r="J13" s="186" t="s">
        <v>88</v>
      </c>
      <c r="K13" s="193"/>
      <c r="L13" s="193"/>
      <c r="M13" s="72"/>
      <c r="N13" s="72"/>
      <c r="O13" s="72"/>
      <c r="P13" s="72"/>
      <c r="Q13" s="72"/>
      <c r="R13" s="72"/>
    </row>
    <row r="14" spans="1:18" x14ac:dyDescent="0.25">
      <c r="A14" s="72"/>
      <c r="C14" s="73"/>
      <c r="D14" s="73"/>
      <c r="E14" s="50"/>
      <c r="F14" s="50"/>
      <c r="G14" s="50"/>
      <c r="H14" s="50"/>
      <c r="I14" s="50"/>
      <c r="J14" s="72"/>
      <c r="K14" s="72"/>
      <c r="L14" s="72"/>
      <c r="M14" s="72"/>
      <c r="N14" s="72"/>
      <c r="O14" s="72"/>
      <c r="P14" s="72"/>
      <c r="Q14" s="72"/>
      <c r="R14" s="72"/>
    </row>
    <row r="15" spans="1:18" x14ac:dyDescent="0.2">
      <c r="A15" s="72"/>
      <c r="B15" s="90" t="s">
        <v>84</v>
      </c>
      <c r="C15" s="73"/>
      <c r="D15" s="73"/>
      <c r="E15" s="50"/>
      <c r="F15" s="50"/>
      <c r="G15" s="50"/>
      <c r="H15" s="50"/>
      <c r="I15" s="50"/>
      <c r="J15" s="72"/>
      <c r="K15" s="72"/>
      <c r="L15" s="72"/>
      <c r="M15" s="72"/>
      <c r="N15" s="72"/>
      <c r="O15" s="72"/>
      <c r="P15" s="72"/>
      <c r="Q15" s="72"/>
      <c r="R15" s="72"/>
    </row>
    <row r="16" spans="1:18" x14ac:dyDescent="0.2">
      <c r="A16" s="72"/>
      <c r="B16" s="90" t="s">
        <v>92</v>
      </c>
      <c r="E16" s="11"/>
      <c r="F16" s="11"/>
      <c r="G16" s="11"/>
      <c r="H16" s="11"/>
      <c r="I16" s="11"/>
      <c r="J16" s="11"/>
      <c r="K16" s="72"/>
      <c r="L16" s="11"/>
      <c r="M16" s="72"/>
      <c r="N16" s="72"/>
      <c r="O16" s="72"/>
      <c r="P16" s="72"/>
      <c r="Q16" s="72"/>
      <c r="R16" s="72"/>
    </row>
    <row r="17" spans="1:18" x14ac:dyDescent="0.25">
      <c r="A17" s="72"/>
      <c r="B17" s="73"/>
      <c r="C17" s="73"/>
      <c r="D17" s="73"/>
      <c r="E17" s="50"/>
      <c r="F17" s="50"/>
      <c r="G17" s="50"/>
      <c r="H17" s="50"/>
      <c r="I17" s="50"/>
      <c r="J17" s="72"/>
      <c r="K17" s="72"/>
      <c r="L17" s="72"/>
      <c r="M17" s="72"/>
      <c r="N17" s="72"/>
      <c r="O17" s="72"/>
      <c r="P17" s="72"/>
      <c r="Q17" s="72"/>
      <c r="R17" s="72"/>
    </row>
    <row r="18" spans="1:18" x14ac:dyDescent="0.25">
      <c r="B18" s="55"/>
      <c r="C18" s="55"/>
      <c r="D18" s="55"/>
      <c r="E18" s="50"/>
      <c r="F18" s="50"/>
      <c r="G18" s="50"/>
      <c r="H18" s="50"/>
      <c r="I18" s="50"/>
    </row>
    <row r="19" spans="1:18" x14ac:dyDescent="0.25">
      <c r="B19" s="55"/>
      <c r="C19" s="55"/>
      <c r="D19" s="55"/>
      <c r="E19" s="50"/>
      <c r="F19" s="50"/>
      <c r="G19" s="50"/>
      <c r="H19" s="50"/>
      <c r="I19" s="50"/>
    </row>
    <row r="22" spans="1:18" x14ac:dyDescent="0.25">
      <c r="A22" s="185"/>
      <c r="B22" s="185"/>
      <c r="C22" s="185"/>
      <c r="D22" s="185"/>
      <c r="P22" s="186"/>
      <c r="Q22" s="186"/>
      <c r="R22" s="186"/>
    </row>
  </sheetData>
  <mergeCells count="21">
    <mergeCell ref="A22:D22"/>
    <mergeCell ref="P22:R22"/>
    <mergeCell ref="R4:R6"/>
    <mergeCell ref="F5:G5"/>
    <mergeCell ref="H5:I5"/>
    <mergeCell ref="J5:K5"/>
    <mergeCell ref="L5:M5"/>
    <mergeCell ref="N5:O5"/>
    <mergeCell ref="P5:P6"/>
    <mergeCell ref="Q5:Q6"/>
    <mergeCell ref="B13:E13"/>
    <mergeCell ref="J13:L13"/>
    <mergeCell ref="Q1:R1"/>
    <mergeCell ref="A2:R2"/>
    <mergeCell ref="A4:A6"/>
    <mergeCell ref="B4:B6"/>
    <mergeCell ref="C4:C6"/>
    <mergeCell ref="D4:D6"/>
    <mergeCell ref="E4:G4"/>
    <mergeCell ref="H4:O4"/>
    <mergeCell ref="P4:Q4"/>
  </mergeCells>
  <pageMargins left="0.19685039370078741" right="0.19685039370078741" top="0.78740157480314965" bottom="0.39370078740157483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63"/>
  <sheetViews>
    <sheetView view="pageBreakPreview" zoomScale="75" zoomScaleNormal="100" zoomScaleSheetLayoutView="75" workbookViewId="0">
      <selection activeCell="Q16" sqref="Q16:T39"/>
    </sheetView>
  </sheetViews>
  <sheetFormatPr defaultRowHeight="12.75" x14ac:dyDescent="0.2"/>
  <cols>
    <col min="1" max="1" width="13.375" style="14" customWidth="1"/>
    <col min="2" max="2" width="28.875" style="14" customWidth="1"/>
    <col min="3" max="3" width="53.75" style="14" customWidth="1"/>
    <col min="4" max="6" width="5.125" style="14" customWidth="1"/>
    <col min="7" max="7" width="5.5" style="14" customWidth="1"/>
    <col min="8" max="8" width="10.125" style="14" bestFit="1" customWidth="1"/>
    <col min="9" max="9" width="10.25" style="14" customWidth="1"/>
    <col min="10" max="11" width="11.125" style="14" customWidth="1"/>
    <col min="12" max="12" width="12.25" style="14" customWidth="1"/>
    <col min="13" max="13" width="11.125" style="14" customWidth="1"/>
    <col min="14" max="14" width="12.375" style="14" customWidth="1"/>
    <col min="15" max="15" width="11.25" style="14" customWidth="1"/>
    <col min="16" max="17" width="11.375" style="14" customWidth="1"/>
    <col min="18" max="19" width="10.875" style="31" bestFit="1" customWidth="1"/>
    <col min="20" max="20" width="11.625" style="14" customWidth="1"/>
    <col min="21" max="21" width="10" style="13" customWidth="1"/>
    <col min="22" max="22" width="13.375" style="14" customWidth="1"/>
    <col min="23" max="256" width="9" style="14"/>
    <col min="257" max="257" width="13.375" style="14" customWidth="1"/>
    <col min="258" max="258" width="26.625" style="14" customWidth="1"/>
    <col min="259" max="259" width="17.625" style="14" customWidth="1"/>
    <col min="260" max="263" width="5.125" style="14" customWidth="1"/>
    <col min="264" max="265" width="4.125" style="14" bestFit="1" customWidth="1"/>
    <col min="266" max="266" width="9.5" style="14" customWidth="1"/>
    <col min="267" max="267" width="9" style="14" bestFit="1" customWidth="1"/>
    <col min="268" max="268" width="9" style="14" customWidth="1"/>
    <col min="269" max="269" width="8.25" style="14" customWidth="1"/>
    <col min="270" max="270" width="8.75" style="14" customWidth="1"/>
    <col min="271" max="271" width="9.25" style="14" customWidth="1"/>
    <col min="272" max="273" width="4.125" style="14" bestFit="1" customWidth="1"/>
    <col min="274" max="275" width="9.875" style="14" bestFit="1" customWidth="1"/>
    <col min="276" max="276" width="11.625" style="14" customWidth="1"/>
    <col min="277" max="277" width="10" style="14" customWidth="1"/>
    <col min="278" max="512" width="9" style="14"/>
    <col min="513" max="513" width="13.375" style="14" customWidth="1"/>
    <col min="514" max="514" width="26.625" style="14" customWidth="1"/>
    <col min="515" max="515" width="17.625" style="14" customWidth="1"/>
    <col min="516" max="519" width="5.125" style="14" customWidth="1"/>
    <col min="520" max="521" width="4.125" style="14" bestFit="1" customWidth="1"/>
    <col min="522" max="522" width="9.5" style="14" customWidth="1"/>
    <col min="523" max="523" width="9" style="14" bestFit="1" customWidth="1"/>
    <col min="524" max="524" width="9" style="14" customWidth="1"/>
    <col min="525" max="525" width="8.25" style="14" customWidth="1"/>
    <col min="526" max="526" width="8.75" style="14" customWidth="1"/>
    <col min="527" max="527" width="9.25" style="14" customWidth="1"/>
    <col min="528" max="529" width="4.125" style="14" bestFit="1" customWidth="1"/>
    <col min="530" max="531" width="9.875" style="14" bestFit="1" customWidth="1"/>
    <col min="532" max="532" width="11.625" style="14" customWidth="1"/>
    <col min="533" max="533" width="10" style="14" customWidth="1"/>
    <col min="534" max="768" width="9" style="14"/>
    <col min="769" max="769" width="13.375" style="14" customWidth="1"/>
    <col min="770" max="770" width="26.625" style="14" customWidth="1"/>
    <col min="771" max="771" width="17.625" style="14" customWidth="1"/>
    <col min="772" max="775" width="5.125" style="14" customWidth="1"/>
    <col min="776" max="777" width="4.125" style="14" bestFit="1" customWidth="1"/>
    <col min="778" max="778" width="9.5" style="14" customWidth="1"/>
    <col min="779" max="779" width="9" style="14" bestFit="1" customWidth="1"/>
    <col min="780" max="780" width="9" style="14" customWidth="1"/>
    <col min="781" max="781" width="8.25" style="14" customWidth="1"/>
    <col min="782" max="782" width="8.75" style="14" customWidth="1"/>
    <col min="783" max="783" width="9.25" style="14" customWidth="1"/>
    <col min="784" max="785" width="4.125" style="14" bestFit="1" customWidth="1"/>
    <col min="786" max="787" width="9.875" style="14" bestFit="1" customWidth="1"/>
    <col min="788" max="788" width="11.625" style="14" customWidth="1"/>
    <col min="789" max="789" width="10" style="14" customWidth="1"/>
    <col min="790" max="1024" width="9" style="14"/>
    <col min="1025" max="1025" width="13.375" style="14" customWidth="1"/>
    <col min="1026" max="1026" width="26.625" style="14" customWidth="1"/>
    <col min="1027" max="1027" width="17.625" style="14" customWidth="1"/>
    <col min="1028" max="1031" width="5.125" style="14" customWidth="1"/>
    <col min="1032" max="1033" width="4.125" style="14" bestFit="1" customWidth="1"/>
    <col min="1034" max="1034" width="9.5" style="14" customWidth="1"/>
    <col min="1035" max="1035" width="9" style="14" bestFit="1" customWidth="1"/>
    <col min="1036" max="1036" width="9" style="14" customWidth="1"/>
    <col min="1037" max="1037" width="8.25" style="14" customWidth="1"/>
    <col min="1038" max="1038" width="8.75" style="14" customWidth="1"/>
    <col min="1039" max="1039" width="9.25" style="14" customWidth="1"/>
    <col min="1040" max="1041" width="4.125" style="14" bestFit="1" customWidth="1"/>
    <col min="1042" max="1043" width="9.875" style="14" bestFit="1" customWidth="1"/>
    <col min="1044" max="1044" width="11.625" style="14" customWidth="1"/>
    <col min="1045" max="1045" width="10" style="14" customWidth="1"/>
    <col min="1046" max="1280" width="9" style="14"/>
    <col min="1281" max="1281" width="13.375" style="14" customWidth="1"/>
    <col min="1282" max="1282" width="26.625" style="14" customWidth="1"/>
    <col min="1283" max="1283" width="17.625" style="14" customWidth="1"/>
    <col min="1284" max="1287" width="5.125" style="14" customWidth="1"/>
    <col min="1288" max="1289" width="4.125" style="14" bestFit="1" customWidth="1"/>
    <col min="1290" max="1290" width="9.5" style="14" customWidth="1"/>
    <col min="1291" max="1291" width="9" style="14" bestFit="1" customWidth="1"/>
    <col min="1292" max="1292" width="9" style="14" customWidth="1"/>
    <col min="1293" max="1293" width="8.25" style="14" customWidth="1"/>
    <col min="1294" max="1294" width="8.75" style="14" customWidth="1"/>
    <col min="1295" max="1295" width="9.25" style="14" customWidth="1"/>
    <col min="1296" max="1297" width="4.125" style="14" bestFit="1" customWidth="1"/>
    <col min="1298" max="1299" width="9.875" style="14" bestFit="1" customWidth="1"/>
    <col min="1300" max="1300" width="11.625" style="14" customWidth="1"/>
    <col min="1301" max="1301" width="10" style="14" customWidth="1"/>
    <col min="1302" max="1536" width="9" style="14"/>
    <col min="1537" max="1537" width="13.375" style="14" customWidth="1"/>
    <col min="1538" max="1538" width="26.625" style="14" customWidth="1"/>
    <col min="1539" max="1539" width="17.625" style="14" customWidth="1"/>
    <col min="1540" max="1543" width="5.125" style="14" customWidth="1"/>
    <col min="1544" max="1545" width="4.125" style="14" bestFit="1" customWidth="1"/>
    <col min="1546" max="1546" width="9.5" style="14" customWidth="1"/>
    <col min="1547" max="1547" width="9" style="14" bestFit="1" customWidth="1"/>
    <col min="1548" max="1548" width="9" style="14" customWidth="1"/>
    <col min="1549" max="1549" width="8.25" style="14" customWidth="1"/>
    <col min="1550" max="1550" width="8.75" style="14" customWidth="1"/>
    <col min="1551" max="1551" width="9.25" style="14" customWidth="1"/>
    <col min="1552" max="1553" width="4.125" style="14" bestFit="1" customWidth="1"/>
    <col min="1554" max="1555" width="9.875" style="14" bestFit="1" customWidth="1"/>
    <col min="1556" max="1556" width="11.625" style="14" customWidth="1"/>
    <col min="1557" max="1557" width="10" style="14" customWidth="1"/>
    <col min="1558" max="1792" width="9" style="14"/>
    <col min="1793" max="1793" width="13.375" style="14" customWidth="1"/>
    <col min="1794" max="1794" width="26.625" style="14" customWidth="1"/>
    <col min="1795" max="1795" width="17.625" style="14" customWidth="1"/>
    <col min="1796" max="1799" width="5.125" style="14" customWidth="1"/>
    <col min="1800" max="1801" width="4.125" style="14" bestFit="1" customWidth="1"/>
    <col min="1802" max="1802" width="9.5" style="14" customWidth="1"/>
    <col min="1803" max="1803" width="9" style="14" bestFit="1" customWidth="1"/>
    <col min="1804" max="1804" width="9" style="14" customWidth="1"/>
    <col min="1805" max="1805" width="8.25" style="14" customWidth="1"/>
    <col min="1806" max="1806" width="8.75" style="14" customWidth="1"/>
    <col min="1807" max="1807" width="9.25" style="14" customWidth="1"/>
    <col min="1808" max="1809" width="4.125" style="14" bestFit="1" customWidth="1"/>
    <col min="1810" max="1811" width="9.875" style="14" bestFit="1" customWidth="1"/>
    <col min="1812" max="1812" width="11.625" style="14" customWidth="1"/>
    <col min="1813" max="1813" width="10" style="14" customWidth="1"/>
    <col min="1814" max="2048" width="9" style="14"/>
    <col min="2049" max="2049" width="13.375" style="14" customWidth="1"/>
    <col min="2050" max="2050" width="26.625" style="14" customWidth="1"/>
    <col min="2051" max="2051" width="17.625" style="14" customWidth="1"/>
    <col min="2052" max="2055" width="5.125" style="14" customWidth="1"/>
    <col min="2056" max="2057" width="4.125" style="14" bestFit="1" customWidth="1"/>
    <col min="2058" max="2058" width="9.5" style="14" customWidth="1"/>
    <col min="2059" max="2059" width="9" style="14" bestFit="1" customWidth="1"/>
    <col min="2060" max="2060" width="9" style="14" customWidth="1"/>
    <col min="2061" max="2061" width="8.25" style="14" customWidth="1"/>
    <col min="2062" max="2062" width="8.75" style="14" customWidth="1"/>
    <col min="2063" max="2063" width="9.25" style="14" customWidth="1"/>
    <col min="2064" max="2065" width="4.125" style="14" bestFit="1" customWidth="1"/>
    <col min="2066" max="2067" width="9.875" style="14" bestFit="1" customWidth="1"/>
    <col min="2068" max="2068" width="11.625" style="14" customWidth="1"/>
    <col min="2069" max="2069" width="10" style="14" customWidth="1"/>
    <col min="2070" max="2304" width="9" style="14"/>
    <col min="2305" max="2305" width="13.375" style="14" customWidth="1"/>
    <col min="2306" max="2306" width="26.625" style="14" customWidth="1"/>
    <col min="2307" max="2307" width="17.625" style="14" customWidth="1"/>
    <col min="2308" max="2311" width="5.125" style="14" customWidth="1"/>
    <col min="2312" max="2313" width="4.125" style="14" bestFit="1" customWidth="1"/>
    <col min="2314" max="2314" width="9.5" style="14" customWidth="1"/>
    <col min="2315" max="2315" width="9" style="14" bestFit="1" customWidth="1"/>
    <col min="2316" max="2316" width="9" style="14" customWidth="1"/>
    <col min="2317" max="2317" width="8.25" style="14" customWidth="1"/>
    <col min="2318" max="2318" width="8.75" style="14" customWidth="1"/>
    <col min="2319" max="2319" width="9.25" style="14" customWidth="1"/>
    <col min="2320" max="2321" width="4.125" style="14" bestFit="1" customWidth="1"/>
    <col min="2322" max="2323" width="9.875" style="14" bestFit="1" customWidth="1"/>
    <col min="2324" max="2324" width="11.625" style="14" customWidth="1"/>
    <col min="2325" max="2325" width="10" style="14" customWidth="1"/>
    <col min="2326" max="2560" width="9" style="14"/>
    <col min="2561" max="2561" width="13.375" style="14" customWidth="1"/>
    <col min="2562" max="2562" width="26.625" style="14" customWidth="1"/>
    <col min="2563" max="2563" width="17.625" style="14" customWidth="1"/>
    <col min="2564" max="2567" width="5.125" style="14" customWidth="1"/>
    <col min="2568" max="2569" width="4.125" style="14" bestFit="1" customWidth="1"/>
    <col min="2570" max="2570" width="9.5" style="14" customWidth="1"/>
    <col min="2571" max="2571" width="9" style="14" bestFit="1" customWidth="1"/>
    <col min="2572" max="2572" width="9" style="14" customWidth="1"/>
    <col min="2573" max="2573" width="8.25" style="14" customWidth="1"/>
    <col min="2574" max="2574" width="8.75" style="14" customWidth="1"/>
    <col min="2575" max="2575" width="9.25" style="14" customWidth="1"/>
    <col min="2576" max="2577" width="4.125" style="14" bestFit="1" customWidth="1"/>
    <col min="2578" max="2579" width="9.875" style="14" bestFit="1" customWidth="1"/>
    <col min="2580" max="2580" width="11.625" style="14" customWidth="1"/>
    <col min="2581" max="2581" width="10" style="14" customWidth="1"/>
    <col min="2582" max="2816" width="9" style="14"/>
    <col min="2817" max="2817" width="13.375" style="14" customWidth="1"/>
    <col min="2818" max="2818" width="26.625" style="14" customWidth="1"/>
    <col min="2819" max="2819" width="17.625" style="14" customWidth="1"/>
    <col min="2820" max="2823" width="5.125" style="14" customWidth="1"/>
    <col min="2824" max="2825" width="4.125" style="14" bestFit="1" customWidth="1"/>
    <col min="2826" max="2826" width="9.5" style="14" customWidth="1"/>
    <col min="2827" max="2827" width="9" style="14" bestFit="1" customWidth="1"/>
    <col min="2828" max="2828" width="9" style="14" customWidth="1"/>
    <col min="2829" max="2829" width="8.25" style="14" customWidth="1"/>
    <col min="2830" max="2830" width="8.75" style="14" customWidth="1"/>
    <col min="2831" max="2831" width="9.25" style="14" customWidth="1"/>
    <col min="2832" max="2833" width="4.125" style="14" bestFit="1" customWidth="1"/>
    <col min="2834" max="2835" width="9.875" style="14" bestFit="1" customWidth="1"/>
    <col min="2836" max="2836" width="11.625" style="14" customWidth="1"/>
    <col min="2837" max="2837" width="10" style="14" customWidth="1"/>
    <col min="2838" max="3072" width="9" style="14"/>
    <col min="3073" max="3073" width="13.375" style="14" customWidth="1"/>
    <col min="3074" max="3074" width="26.625" style="14" customWidth="1"/>
    <col min="3075" max="3075" width="17.625" style="14" customWidth="1"/>
    <col min="3076" max="3079" width="5.125" style="14" customWidth="1"/>
    <col min="3080" max="3081" width="4.125" style="14" bestFit="1" customWidth="1"/>
    <col min="3082" max="3082" width="9.5" style="14" customWidth="1"/>
    <col min="3083" max="3083" width="9" style="14" bestFit="1" customWidth="1"/>
    <col min="3084" max="3084" width="9" style="14" customWidth="1"/>
    <col min="3085" max="3085" width="8.25" style="14" customWidth="1"/>
    <col min="3086" max="3086" width="8.75" style="14" customWidth="1"/>
    <col min="3087" max="3087" width="9.25" style="14" customWidth="1"/>
    <col min="3088" max="3089" width="4.125" style="14" bestFit="1" customWidth="1"/>
    <col min="3090" max="3091" width="9.875" style="14" bestFit="1" customWidth="1"/>
    <col min="3092" max="3092" width="11.625" style="14" customWidth="1"/>
    <col min="3093" max="3093" width="10" style="14" customWidth="1"/>
    <col min="3094" max="3328" width="9" style="14"/>
    <col min="3329" max="3329" width="13.375" style="14" customWidth="1"/>
    <col min="3330" max="3330" width="26.625" style="14" customWidth="1"/>
    <col min="3331" max="3331" width="17.625" style="14" customWidth="1"/>
    <col min="3332" max="3335" width="5.125" style="14" customWidth="1"/>
    <col min="3336" max="3337" width="4.125" style="14" bestFit="1" customWidth="1"/>
    <col min="3338" max="3338" width="9.5" style="14" customWidth="1"/>
    <col min="3339" max="3339" width="9" style="14" bestFit="1" customWidth="1"/>
    <col min="3340" max="3340" width="9" style="14" customWidth="1"/>
    <col min="3341" max="3341" width="8.25" style="14" customWidth="1"/>
    <col min="3342" max="3342" width="8.75" style="14" customWidth="1"/>
    <col min="3343" max="3343" width="9.25" style="14" customWidth="1"/>
    <col min="3344" max="3345" width="4.125" style="14" bestFit="1" customWidth="1"/>
    <col min="3346" max="3347" width="9.875" style="14" bestFit="1" customWidth="1"/>
    <col min="3348" max="3348" width="11.625" style="14" customWidth="1"/>
    <col min="3349" max="3349" width="10" style="14" customWidth="1"/>
    <col min="3350" max="3584" width="9" style="14"/>
    <col min="3585" max="3585" width="13.375" style="14" customWidth="1"/>
    <col min="3586" max="3586" width="26.625" style="14" customWidth="1"/>
    <col min="3587" max="3587" width="17.625" style="14" customWidth="1"/>
    <col min="3588" max="3591" width="5.125" style="14" customWidth="1"/>
    <col min="3592" max="3593" width="4.125" style="14" bestFit="1" customWidth="1"/>
    <col min="3594" max="3594" width="9.5" style="14" customWidth="1"/>
    <col min="3595" max="3595" width="9" style="14" bestFit="1" customWidth="1"/>
    <col min="3596" max="3596" width="9" style="14" customWidth="1"/>
    <col min="3597" max="3597" width="8.25" style="14" customWidth="1"/>
    <col min="3598" max="3598" width="8.75" style="14" customWidth="1"/>
    <col min="3599" max="3599" width="9.25" style="14" customWidth="1"/>
    <col min="3600" max="3601" width="4.125" style="14" bestFit="1" customWidth="1"/>
    <col min="3602" max="3603" width="9.875" style="14" bestFit="1" customWidth="1"/>
    <col min="3604" max="3604" width="11.625" style="14" customWidth="1"/>
    <col min="3605" max="3605" width="10" style="14" customWidth="1"/>
    <col min="3606" max="3840" width="9" style="14"/>
    <col min="3841" max="3841" width="13.375" style="14" customWidth="1"/>
    <col min="3842" max="3842" width="26.625" style="14" customWidth="1"/>
    <col min="3843" max="3843" width="17.625" style="14" customWidth="1"/>
    <col min="3844" max="3847" width="5.125" style="14" customWidth="1"/>
    <col min="3848" max="3849" width="4.125" style="14" bestFit="1" customWidth="1"/>
    <col min="3850" max="3850" width="9.5" style="14" customWidth="1"/>
    <col min="3851" max="3851" width="9" style="14" bestFit="1" customWidth="1"/>
    <col min="3852" max="3852" width="9" style="14" customWidth="1"/>
    <col min="3853" max="3853" width="8.25" style="14" customWidth="1"/>
    <col min="3854" max="3854" width="8.75" style="14" customWidth="1"/>
    <col min="3855" max="3855" width="9.25" style="14" customWidth="1"/>
    <col min="3856" max="3857" width="4.125" style="14" bestFit="1" customWidth="1"/>
    <col min="3858" max="3859" width="9.875" style="14" bestFit="1" customWidth="1"/>
    <col min="3860" max="3860" width="11.625" style="14" customWidth="1"/>
    <col min="3861" max="3861" width="10" style="14" customWidth="1"/>
    <col min="3862" max="4096" width="9" style="14"/>
    <col min="4097" max="4097" width="13.375" style="14" customWidth="1"/>
    <col min="4098" max="4098" width="26.625" style="14" customWidth="1"/>
    <col min="4099" max="4099" width="17.625" style="14" customWidth="1"/>
    <col min="4100" max="4103" width="5.125" style="14" customWidth="1"/>
    <col min="4104" max="4105" width="4.125" style="14" bestFit="1" customWidth="1"/>
    <col min="4106" max="4106" width="9.5" style="14" customWidth="1"/>
    <col min="4107" max="4107" width="9" style="14" bestFit="1" customWidth="1"/>
    <col min="4108" max="4108" width="9" style="14" customWidth="1"/>
    <col min="4109" max="4109" width="8.25" style="14" customWidth="1"/>
    <col min="4110" max="4110" width="8.75" style="14" customWidth="1"/>
    <col min="4111" max="4111" width="9.25" style="14" customWidth="1"/>
    <col min="4112" max="4113" width="4.125" style="14" bestFit="1" customWidth="1"/>
    <col min="4114" max="4115" width="9.875" style="14" bestFit="1" customWidth="1"/>
    <col min="4116" max="4116" width="11.625" style="14" customWidth="1"/>
    <col min="4117" max="4117" width="10" style="14" customWidth="1"/>
    <col min="4118" max="4352" width="9" style="14"/>
    <col min="4353" max="4353" width="13.375" style="14" customWidth="1"/>
    <col min="4354" max="4354" width="26.625" style="14" customWidth="1"/>
    <col min="4355" max="4355" width="17.625" style="14" customWidth="1"/>
    <col min="4356" max="4359" width="5.125" style="14" customWidth="1"/>
    <col min="4360" max="4361" width="4.125" style="14" bestFit="1" customWidth="1"/>
    <col min="4362" max="4362" width="9.5" style="14" customWidth="1"/>
    <col min="4363" max="4363" width="9" style="14" bestFit="1" customWidth="1"/>
    <col min="4364" max="4364" width="9" style="14" customWidth="1"/>
    <col min="4365" max="4365" width="8.25" style="14" customWidth="1"/>
    <col min="4366" max="4366" width="8.75" style="14" customWidth="1"/>
    <col min="4367" max="4367" width="9.25" style="14" customWidth="1"/>
    <col min="4368" max="4369" width="4.125" style="14" bestFit="1" customWidth="1"/>
    <col min="4370" max="4371" width="9.875" style="14" bestFit="1" customWidth="1"/>
    <col min="4372" max="4372" width="11.625" style="14" customWidth="1"/>
    <col min="4373" max="4373" width="10" style="14" customWidth="1"/>
    <col min="4374" max="4608" width="9" style="14"/>
    <col min="4609" max="4609" width="13.375" style="14" customWidth="1"/>
    <col min="4610" max="4610" width="26.625" style="14" customWidth="1"/>
    <col min="4611" max="4611" width="17.625" style="14" customWidth="1"/>
    <col min="4612" max="4615" width="5.125" style="14" customWidth="1"/>
    <col min="4616" max="4617" width="4.125" style="14" bestFit="1" customWidth="1"/>
    <col min="4618" max="4618" width="9.5" style="14" customWidth="1"/>
    <col min="4619" max="4619" width="9" style="14" bestFit="1" customWidth="1"/>
    <col min="4620" max="4620" width="9" style="14" customWidth="1"/>
    <col min="4621" max="4621" width="8.25" style="14" customWidth="1"/>
    <col min="4622" max="4622" width="8.75" style="14" customWidth="1"/>
    <col min="4623" max="4623" width="9.25" style="14" customWidth="1"/>
    <col min="4624" max="4625" width="4.125" style="14" bestFit="1" customWidth="1"/>
    <col min="4626" max="4627" width="9.875" style="14" bestFit="1" customWidth="1"/>
    <col min="4628" max="4628" width="11.625" style="14" customWidth="1"/>
    <col min="4629" max="4629" width="10" style="14" customWidth="1"/>
    <col min="4630" max="4864" width="9" style="14"/>
    <col min="4865" max="4865" width="13.375" style="14" customWidth="1"/>
    <col min="4866" max="4866" width="26.625" style="14" customWidth="1"/>
    <col min="4867" max="4867" width="17.625" style="14" customWidth="1"/>
    <col min="4868" max="4871" width="5.125" style="14" customWidth="1"/>
    <col min="4872" max="4873" width="4.125" style="14" bestFit="1" customWidth="1"/>
    <col min="4874" max="4874" width="9.5" style="14" customWidth="1"/>
    <col min="4875" max="4875" width="9" style="14" bestFit="1" customWidth="1"/>
    <col min="4876" max="4876" width="9" style="14" customWidth="1"/>
    <col min="4877" max="4877" width="8.25" style="14" customWidth="1"/>
    <col min="4878" max="4878" width="8.75" style="14" customWidth="1"/>
    <col min="4879" max="4879" width="9.25" style="14" customWidth="1"/>
    <col min="4880" max="4881" width="4.125" style="14" bestFit="1" customWidth="1"/>
    <col min="4882" max="4883" width="9.875" style="14" bestFit="1" customWidth="1"/>
    <col min="4884" max="4884" width="11.625" style="14" customWidth="1"/>
    <col min="4885" max="4885" width="10" style="14" customWidth="1"/>
    <col min="4886" max="5120" width="9" style="14"/>
    <col min="5121" max="5121" width="13.375" style="14" customWidth="1"/>
    <col min="5122" max="5122" width="26.625" style="14" customWidth="1"/>
    <col min="5123" max="5123" width="17.625" style="14" customWidth="1"/>
    <col min="5124" max="5127" width="5.125" style="14" customWidth="1"/>
    <col min="5128" max="5129" width="4.125" style="14" bestFit="1" customWidth="1"/>
    <col min="5130" max="5130" width="9.5" style="14" customWidth="1"/>
    <col min="5131" max="5131" width="9" style="14" bestFit="1" customWidth="1"/>
    <col min="5132" max="5132" width="9" style="14" customWidth="1"/>
    <col min="5133" max="5133" width="8.25" style="14" customWidth="1"/>
    <col min="5134" max="5134" width="8.75" style="14" customWidth="1"/>
    <col min="5135" max="5135" width="9.25" style="14" customWidth="1"/>
    <col min="5136" max="5137" width="4.125" style="14" bestFit="1" customWidth="1"/>
    <col min="5138" max="5139" width="9.875" style="14" bestFit="1" customWidth="1"/>
    <col min="5140" max="5140" width="11.625" style="14" customWidth="1"/>
    <col min="5141" max="5141" width="10" style="14" customWidth="1"/>
    <col min="5142" max="5376" width="9" style="14"/>
    <col min="5377" max="5377" width="13.375" style="14" customWidth="1"/>
    <col min="5378" max="5378" width="26.625" style="14" customWidth="1"/>
    <col min="5379" max="5379" width="17.625" style="14" customWidth="1"/>
    <col min="5380" max="5383" width="5.125" style="14" customWidth="1"/>
    <col min="5384" max="5385" width="4.125" style="14" bestFit="1" customWidth="1"/>
    <col min="5386" max="5386" width="9.5" style="14" customWidth="1"/>
    <col min="5387" max="5387" width="9" style="14" bestFit="1" customWidth="1"/>
    <col min="5388" max="5388" width="9" style="14" customWidth="1"/>
    <col min="5389" max="5389" width="8.25" style="14" customWidth="1"/>
    <col min="5390" max="5390" width="8.75" style="14" customWidth="1"/>
    <col min="5391" max="5391" width="9.25" style="14" customWidth="1"/>
    <col min="5392" max="5393" width="4.125" style="14" bestFit="1" customWidth="1"/>
    <col min="5394" max="5395" width="9.875" style="14" bestFit="1" customWidth="1"/>
    <col min="5396" max="5396" width="11.625" style="14" customWidth="1"/>
    <col min="5397" max="5397" width="10" style="14" customWidth="1"/>
    <col min="5398" max="5632" width="9" style="14"/>
    <col min="5633" max="5633" width="13.375" style="14" customWidth="1"/>
    <col min="5634" max="5634" width="26.625" style="14" customWidth="1"/>
    <col min="5635" max="5635" width="17.625" style="14" customWidth="1"/>
    <col min="5636" max="5639" width="5.125" style="14" customWidth="1"/>
    <col min="5640" max="5641" width="4.125" style="14" bestFit="1" customWidth="1"/>
    <col min="5642" max="5642" width="9.5" style="14" customWidth="1"/>
    <col min="5643" max="5643" width="9" style="14" bestFit="1" customWidth="1"/>
    <col min="5644" max="5644" width="9" style="14" customWidth="1"/>
    <col min="5645" max="5645" width="8.25" style="14" customWidth="1"/>
    <col min="5646" max="5646" width="8.75" style="14" customWidth="1"/>
    <col min="5647" max="5647" width="9.25" style="14" customWidth="1"/>
    <col min="5648" max="5649" width="4.125" style="14" bestFit="1" customWidth="1"/>
    <col min="5650" max="5651" width="9.875" style="14" bestFit="1" customWidth="1"/>
    <col min="5652" max="5652" width="11.625" style="14" customWidth="1"/>
    <col min="5653" max="5653" width="10" style="14" customWidth="1"/>
    <col min="5654" max="5888" width="9" style="14"/>
    <col min="5889" max="5889" width="13.375" style="14" customWidth="1"/>
    <col min="5890" max="5890" width="26.625" style="14" customWidth="1"/>
    <col min="5891" max="5891" width="17.625" style="14" customWidth="1"/>
    <col min="5892" max="5895" width="5.125" style="14" customWidth="1"/>
    <col min="5896" max="5897" width="4.125" style="14" bestFit="1" customWidth="1"/>
    <col min="5898" max="5898" width="9.5" style="14" customWidth="1"/>
    <col min="5899" max="5899" width="9" style="14" bestFit="1" customWidth="1"/>
    <col min="5900" max="5900" width="9" style="14" customWidth="1"/>
    <col min="5901" max="5901" width="8.25" style="14" customWidth="1"/>
    <col min="5902" max="5902" width="8.75" style="14" customWidth="1"/>
    <col min="5903" max="5903" width="9.25" style="14" customWidth="1"/>
    <col min="5904" max="5905" width="4.125" style="14" bestFit="1" customWidth="1"/>
    <col min="5906" max="5907" width="9.875" style="14" bestFit="1" customWidth="1"/>
    <col min="5908" max="5908" width="11.625" style="14" customWidth="1"/>
    <col min="5909" max="5909" width="10" style="14" customWidth="1"/>
    <col min="5910" max="6144" width="9" style="14"/>
    <col min="6145" max="6145" width="13.375" style="14" customWidth="1"/>
    <col min="6146" max="6146" width="26.625" style="14" customWidth="1"/>
    <col min="6147" max="6147" width="17.625" style="14" customWidth="1"/>
    <col min="6148" max="6151" width="5.125" style="14" customWidth="1"/>
    <col min="6152" max="6153" width="4.125" style="14" bestFit="1" customWidth="1"/>
    <col min="6154" max="6154" width="9.5" style="14" customWidth="1"/>
    <col min="6155" max="6155" width="9" style="14" bestFit="1" customWidth="1"/>
    <col min="6156" max="6156" width="9" style="14" customWidth="1"/>
    <col min="6157" max="6157" width="8.25" style="14" customWidth="1"/>
    <col min="6158" max="6158" width="8.75" style="14" customWidth="1"/>
    <col min="6159" max="6159" width="9.25" style="14" customWidth="1"/>
    <col min="6160" max="6161" width="4.125" style="14" bestFit="1" customWidth="1"/>
    <col min="6162" max="6163" width="9.875" style="14" bestFit="1" customWidth="1"/>
    <col min="6164" max="6164" width="11.625" style="14" customWidth="1"/>
    <col min="6165" max="6165" width="10" style="14" customWidth="1"/>
    <col min="6166" max="6400" width="9" style="14"/>
    <col min="6401" max="6401" width="13.375" style="14" customWidth="1"/>
    <col min="6402" max="6402" width="26.625" style="14" customWidth="1"/>
    <col min="6403" max="6403" width="17.625" style="14" customWidth="1"/>
    <col min="6404" max="6407" width="5.125" style="14" customWidth="1"/>
    <col min="6408" max="6409" width="4.125" style="14" bestFit="1" customWidth="1"/>
    <col min="6410" max="6410" width="9.5" style="14" customWidth="1"/>
    <col min="6411" max="6411" width="9" style="14" bestFit="1" customWidth="1"/>
    <col min="6412" max="6412" width="9" style="14" customWidth="1"/>
    <col min="6413" max="6413" width="8.25" style="14" customWidth="1"/>
    <col min="6414" max="6414" width="8.75" style="14" customWidth="1"/>
    <col min="6415" max="6415" width="9.25" style="14" customWidth="1"/>
    <col min="6416" max="6417" width="4.125" style="14" bestFit="1" customWidth="1"/>
    <col min="6418" max="6419" width="9.875" style="14" bestFit="1" customWidth="1"/>
    <col min="6420" max="6420" width="11.625" style="14" customWidth="1"/>
    <col min="6421" max="6421" width="10" style="14" customWidth="1"/>
    <col min="6422" max="6656" width="9" style="14"/>
    <col min="6657" max="6657" width="13.375" style="14" customWidth="1"/>
    <col min="6658" max="6658" width="26.625" style="14" customWidth="1"/>
    <col min="6659" max="6659" width="17.625" style="14" customWidth="1"/>
    <col min="6660" max="6663" width="5.125" style="14" customWidth="1"/>
    <col min="6664" max="6665" width="4.125" style="14" bestFit="1" customWidth="1"/>
    <col min="6666" max="6666" width="9.5" style="14" customWidth="1"/>
    <col min="6667" max="6667" width="9" style="14" bestFit="1" customWidth="1"/>
    <col min="6668" max="6668" width="9" style="14" customWidth="1"/>
    <col min="6669" max="6669" width="8.25" style="14" customWidth="1"/>
    <col min="6670" max="6670" width="8.75" style="14" customWidth="1"/>
    <col min="6671" max="6671" width="9.25" style="14" customWidth="1"/>
    <col min="6672" max="6673" width="4.125" style="14" bestFit="1" customWidth="1"/>
    <col min="6674" max="6675" width="9.875" style="14" bestFit="1" customWidth="1"/>
    <col min="6676" max="6676" width="11.625" style="14" customWidth="1"/>
    <col min="6677" max="6677" width="10" style="14" customWidth="1"/>
    <col min="6678" max="6912" width="9" style="14"/>
    <col min="6913" max="6913" width="13.375" style="14" customWidth="1"/>
    <col min="6914" max="6914" width="26.625" style="14" customWidth="1"/>
    <col min="6915" max="6915" width="17.625" style="14" customWidth="1"/>
    <col min="6916" max="6919" width="5.125" style="14" customWidth="1"/>
    <col min="6920" max="6921" width="4.125" style="14" bestFit="1" customWidth="1"/>
    <col min="6922" max="6922" width="9.5" style="14" customWidth="1"/>
    <col min="6923" max="6923" width="9" style="14" bestFit="1" customWidth="1"/>
    <col min="6924" max="6924" width="9" style="14" customWidth="1"/>
    <col min="6925" max="6925" width="8.25" style="14" customWidth="1"/>
    <col min="6926" max="6926" width="8.75" style="14" customWidth="1"/>
    <col min="6927" max="6927" width="9.25" style="14" customWidth="1"/>
    <col min="6928" max="6929" width="4.125" style="14" bestFit="1" customWidth="1"/>
    <col min="6930" max="6931" width="9.875" style="14" bestFit="1" customWidth="1"/>
    <col min="6932" max="6932" width="11.625" style="14" customWidth="1"/>
    <col min="6933" max="6933" width="10" style="14" customWidth="1"/>
    <col min="6934" max="7168" width="9" style="14"/>
    <col min="7169" max="7169" width="13.375" style="14" customWidth="1"/>
    <col min="7170" max="7170" width="26.625" style="14" customWidth="1"/>
    <col min="7171" max="7171" width="17.625" style="14" customWidth="1"/>
    <col min="7172" max="7175" width="5.125" style="14" customWidth="1"/>
    <col min="7176" max="7177" width="4.125" style="14" bestFit="1" customWidth="1"/>
    <col min="7178" max="7178" width="9.5" style="14" customWidth="1"/>
    <col min="7179" max="7179" width="9" style="14" bestFit="1" customWidth="1"/>
    <col min="7180" max="7180" width="9" style="14" customWidth="1"/>
    <col min="7181" max="7181" width="8.25" style="14" customWidth="1"/>
    <col min="7182" max="7182" width="8.75" style="14" customWidth="1"/>
    <col min="7183" max="7183" width="9.25" style="14" customWidth="1"/>
    <col min="7184" max="7185" width="4.125" style="14" bestFit="1" customWidth="1"/>
    <col min="7186" max="7187" width="9.875" style="14" bestFit="1" customWidth="1"/>
    <col min="7188" max="7188" width="11.625" style="14" customWidth="1"/>
    <col min="7189" max="7189" width="10" style="14" customWidth="1"/>
    <col min="7190" max="7424" width="9" style="14"/>
    <col min="7425" max="7425" width="13.375" style="14" customWidth="1"/>
    <col min="7426" max="7426" width="26.625" style="14" customWidth="1"/>
    <col min="7427" max="7427" width="17.625" style="14" customWidth="1"/>
    <col min="7428" max="7431" width="5.125" style="14" customWidth="1"/>
    <col min="7432" max="7433" width="4.125" style="14" bestFit="1" customWidth="1"/>
    <col min="7434" max="7434" width="9.5" style="14" customWidth="1"/>
    <col min="7435" max="7435" width="9" style="14" bestFit="1" customWidth="1"/>
    <col min="7436" max="7436" width="9" style="14" customWidth="1"/>
    <col min="7437" max="7437" width="8.25" style="14" customWidth="1"/>
    <col min="7438" max="7438" width="8.75" style="14" customWidth="1"/>
    <col min="7439" max="7439" width="9.25" style="14" customWidth="1"/>
    <col min="7440" max="7441" width="4.125" style="14" bestFit="1" customWidth="1"/>
    <col min="7442" max="7443" width="9.875" style="14" bestFit="1" customWidth="1"/>
    <col min="7444" max="7444" width="11.625" style="14" customWidth="1"/>
    <col min="7445" max="7445" width="10" style="14" customWidth="1"/>
    <col min="7446" max="7680" width="9" style="14"/>
    <col min="7681" max="7681" width="13.375" style="14" customWidth="1"/>
    <col min="7682" max="7682" width="26.625" style="14" customWidth="1"/>
    <col min="7683" max="7683" width="17.625" style="14" customWidth="1"/>
    <col min="7684" max="7687" width="5.125" style="14" customWidth="1"/>
    <col min="7688" max="7689" width="4.125" style="14" bestFit="1" customWidth="1"/>
    <col min="7690" max="7690" width="9.5" style="14" customWidth="1"/>
    <col min="7691" max="7691" width="9" style="14" bestFit="1" customWidth="1"/>
    <col min="7692" max="7692" width="9" style="14" customWidth="1"/>
    <col min="7693" max="7693" width="8.25" style="14" customWidth="1"/>
    <col min="7694" max="7694" width="8.75" style="14" customWidth="1"/>
    <col min="7695" max="7695" width="9.25" style="14" customWidth="1"/>
    <col min="7696" max="7697" width="4.125" style="14" bestFit="1" customWidth="1"/>
    <col min="7698" max="7699" width="9.875" style="14" bestFit="1" customWidth="1"/>
    <col min="7700" max="7700" width="11.625" style="14" customWidth="1"/>
    <col min="7701" max="7701" width="10" style="14" customWidth="1"/>
    <col min="7702" max="7936" width="9" style="14"/>
    <col min="7937" max="7937" width="13.375" style="14" customWidth="1"/>
    <col min="7938" max="7938" width="26.625" style="14" customWidth="1"/>
    <col min="7939" max="7939" width="17.625" style="14" customWidth="1"/>
    <col min="7940" max="7943" width="5.125" style="14" customWidth="1"/>
    <col min="7944" max="7945" width="4.125" style="14" bestFit="1" customWidth="1"/>
    <col min="7946" max="7946" width="9.5" style="14" customWidth="1"/>
    <col min="7947" max="7947" width="9" style="14" bestFit="1" customWidth="1"/>
    <col min="7948" max="7948" width="9" style="14" customWidth="1"/>
    <col min="7949" max="7949" width="8.25" style="14" customWidth="1"/>
    <col min="7950" max="7950" width="8.75" style="14" customWidth="1"/>
    <col min="7951" max="7951" width="9.25" style="14" customWidth="1"/>
    <col min="7952" max="7953" width="4.125" style="14" bestFit="1" customWidth="1"/>
    <col min="7954" max="7955" width="9.875" style="14" bestFit="1" customWidth="1"/>
    <col min="7956" max="7956" width="11.625" style="14" customWidth="1"/>
    <col min="7957" max="7957" width="10" style="14" customWidth="1"/>
    <col min="7958" max="8192" width="9" style="14"/>
    <col min="8193" max="8193" width="13.375" style="14" customWidth="1"/>
    <col min="8194" max="8194" width="26.625" style="14" customWidth="1"/>
    <col min="8195" max="8195" width="17.625" style="14" customWidth="1"/>
    <col min="8196" max="8199" width="5.125" style="14" customWidth="1"/>
    <col min="8200" max="8201" width="4.125" style="14" bestFit="1" customWidth="1"/>
    <col min="8202" max="8202" width="9.5" style="14" customWidth="1"/>
    <col min="8203" max="8203" width="9" style="14" bestFit="1" customWidth="1"/>
    <col min="8204" max="8204" width="9" style="14" customWidth="1"/>
    <col min="8205" max="8205" width="8.25" style="14" customWidth="1"/>
    <col min="8206" max="8206" width="8.75" style="14" customWidth="1"/>
    <col min="8207" max="8207" width="9.25" style="14" customWidth="1"/>
    <col min="8208" max="8209" width="4.125" style="14" bestFit="1" customWidth="1"/>
    <col min="8210" max="8211" width="9.875" style="14" bestFit="1" customWidth="1"/>
    <col min="8212" max="8212" width="11.625" style="14" customWidth="1"/>
    <col min="8213" max="8213" width="10" style="14" customWidth="1"/>
    <col min="8214" max="8448" width="9" style="14"/>
    <col min="8449" max="8449" width="13.375" style="14" customWidth="1"/>
    <col min="8450" max="8450" width="26.625" style="14" customWidth="1"/>
    <col min="8451" max="8451" width="17.625" style="14" customWidth="1"/>
    <col min="8452" max="8455" width="5.125" style="14" customWidth="1"/>
    <col min="8456" max="8457" width="4.125" style="14" bestFit="1" customWidth="1"/>
    <col min="8458" max="8458" width="9.5" style="14" customWidth="1"/>
    <col min="8459" max="8459" width="9" style="14" bestFit="1" customWidth="1"/>
    <col min="8460" max="8460" width="9" style="14" customWidth="1"/>
    <col min="8461" max="8461" width="8.25" style="14" customWidth="1"/>
    <col min="8462" max="8462" width="8.75" style="14" customWidth="1"/>
    <col min="8463" max="8463" width="9.25" style="14" customWidth="1"/>
    <col min="8464" max="8465" width="4.125" style="14" bestFit="1" customWidth="1"/>
    <col min="8466" max="8467" width="9.875" style="14" bestFit="1" customWidth="1"/>
    <col min="8468" max="8468" width="11.625" style="14" customWidth="1"/>
    <col min="8469" max="8469" width="10" style="14" customWidth="1"/>
    <col min="8470" max="8704" width="9" style="14"/>
    <col min="8705" max="8705" width="13.375" style="14" customWidth="1"/>
    <col min="8706" max="8706" width="26.625" style="14" customWidth="1"/>
    <col min="8707" max="8707" width="17.625" style="14" customWidth="1"/>
    <col min="8708" max="8711" width="5.125" style="14" customWidth="1"/>
    <col min="8712" max="8713" width="4.125" style="14" bestFit="1" customWidth="1"/>
    <col min="8714" max="8714" width="9.5" style="14" customWidth="1"/>
    <col min="8715" max="8715" width="9" style="14" bestFit="1" customWidth="1"/>
    <col min="8716" max="8716" width="9" style="14" customWidth="1"/>
    <col min="8717" max="8717" width="8.25" style="14" customWidth="1"/>
    <col min="8718" max="8718" width="8.75" style="14" customWidth="1"/>
    <col min="8719" max="8719" width="9.25" style="14" customWidth="1"/>
    <col min="8720" max="8721" width="4.125" style="14" bestFit="1" customWidth="1"/>
    <col min="8722" max="8723" width="9.875" style="14" bestFit="1" customWidth="1"/>
    <col min="8724" max="8724" width="11.625" style="14" customWidth="1"/>
    <col min="8725" max="8725" width="10" style="14" customWidth="1"/>
    <col min="8726" max="8960" width="9" style="14"/>
    <col min="8961" max="8961" width="13.375" style="14" customWidth="1"/>
    <col min="8962" max="8962" width="26.625" style="14" customWidth="1"/>
    <col min="8963" max="8963" width="17.625" style="14" customWidth="1"/>
    <col min="8964" max="8967" width="5.125" style="14" customWidth="1"/>
    <col min="8968" max="8969" width="4.125" style="14" bestFit="1" customWidth="1"/>
    <col min="8970" max="8970" width="9.5" style="14" customWidth="1"/>
    <col min="8971" max="8971" width="9" style="14" bestFit="1" customWidth="1"/>
    <col min="8972" max="8972" width="9" style="14" customWidth="1"/>
    <col min="8973" max="8973" width="8.25" style="14" customWidth="1"/>
    <col min="8974" max="8974" width="8.75" style="14" customWidth="1"/>
    <col min="8975" max="8975" width="9.25" style="14" customWidth="1"/>
    <col min="8976" max="8977" width="4.125" style="14" bestFit="1" customWidth="1"/>
    <col min="8978" max="8979" width="9.875" style="14" bestFit="1" customWidth="1"/>
    <col min="8980" max="8980" width="11.625" style="14" customWidth="1"/>
    <col min="8981" max="8981" width="10" style="14" customWidth="1"/>
    <col min="8982" max="9216" width="9" style="14"/>
    <col min="9217" max="9217" width="13.375" style="14" customWidth="1"/>
    <col min="9218" max="9218" width="26.625" style="14" customWidth="1"/>
    <col min="9219" max="9219" width="17.625" style="14" customWidth="1"/>
    <col min="9220" max="9223" width="5.125" style="14" customWidth="1"/>
    <col min="9224" max="9225" width="4.125" style="14" bestFit="1" customWidth="1"/>
    <col min="9226" max="9226" width="9.5" style="14" customWidth="1"/>
    <col min="9227" max="9227" width="9" style="14" bestFit="1" customWidth="1"/>
    <col min="9228" max="9228" width="9" style="14" customWidth="1"/>
    <col min="9229" max="9229" width="8.25" style="14" customWidth="1"/>
    <col min="9230" max="9230" width="8.75" style="14" customWidth="1"/>
    <col min="9231" max="9231" width="9.25" style="14" customWidth="1"/>
    <col min="9232" max="9233" width="4.125" style="14" bestFit="1" customWidth="1"/>
    <col min="9234" max="9235" width="9.875" style="14" bestFit="1" customWidth="1"/>
    <col min="9236" max="9236" width="11.625" style="14" customWidth="1"/>
    <col min="9237" max="9237" width="10" style="14" customWidth="1"/>
    <col min="9238" max="9472" width="9" style="14"/>
    <col min="9473" max="9473" width="13.375" style="14" customWidth="1"/>
    <col min="9474" max="9474" width="26.625" style="14" customWidth="1"/>
    <col min="9475" max="9475" width="17.625" style="14" customWidth="1"/>
    <col min="9476" max="9479" width="5.125" style="14" customWidth="1"/>
    <col min="9480" max="9481" width="4.125" style="14" bestFit="1" customWidth="1"/>
    <col min="9482" max="9482" width="9.5" style="14" customWidth="1"/>
    <col min="9483" max="9483" width="9" style="14" bestFit="1" customWidth="1"/>
    <col min="9484" max="9484" width="9" style="14" customWidth="1"/>
    <col min="9485" max="9485" width="8.25" style="14" customWidth="1"/>
    <col min="9486" max="9486" width="8.75" style="14" customWidth="1"/>
    <col min="9487" max="9487" width="9.25" style="14" customWidth="1"/>
    <col min="9488" max="9489" width="4.125" style="14" bestFit="1" customWidth="1"/>
    <col min="9490" max="9491" width="9.875" style="14" bestFit="1" customWidth="1"/>
    <col min="9492" max="9492" width="11.625" style="14" customWidth="1"/>
    <col min="9493" max="9493" width="10" style="14" customWidth="1"/>
    <col min="9494" max="9728" width="9" style="14"/>
    <col min="9729" max="9729" width="13.375" style="14" customWidth="1"/>
    <col min="9730" max="9730" width="26.625" style="14" customWidth="1"/>
    <col min="9731" max="9731" width="17.625" style="14" customWidth="1"/>
    <col min="9732" max="9735" width="5.125" style="14" customWidth="1"/>
    <col min="9736" max="9737" width="4.125" style="14" bestFit="1" customWidth="1"/>
    <col min="9738" max="9738" width="9.5" style="14" customWidth="1"/>
    <col min="9739" max="9739" width="9" style="14" bestFit="1" customWidth="1"/>
    <col min="9740" max="9740" width="9" style="14" customWidth="1"/>
    <col min="9741" max="9741" width="8.25" style="14" customWidth="1"/>
    <col min="9742" max="9742" width="8.75" style="14" customWidth="1"/>
    <col min="9743" max="9743" width="9.25" style="14" customWidth="1"/>
    <col min="9744" max="9745" width="4.125" style="14" bestFit="1" customWidth="1"/>
    <col min="9746" max="9747" width="9.875" style="14" bestFit="1" customWidth="1"/>
    <col min="9748" max="9748" width="11.625" style="14" customWidth="1"/>
    <col min="9749" max="9749" width="10" style="14" customWidth="1"/>
    <col min="9750" max="9984" width="9" style="14"/>
    <col min="9985" max="9985" width="13.375" style="14" customWidth="1"/>
    <col min="9986" max="9986" width="26.625" style="14" customWidth="1"/>
    <col min="9987" max="9987" width="17.625" style="14" customWidth="1"/>
    <col min="9988" max="9991" width="5.125" style="14" customWidth="1"/>
    <col min="9992" max="9993" width="4.125" style="14" bestFit="1" customWidth="1"/>
    <col min="9994" max="9994" width="9.5" style="14" customWidth="1"/>
    <col min="9995" max="9995" width="9" style="14" bestFit="1" customWidth="1"/>
    <col min="9996" max="9996" width="9" style="14" customWidth="1"/>
    <col min="9997" max="9997" width="8.25" style="14" customWidth="1"/>
    <col min="9998" max="9998" width="8.75" style="14" customWidth="1"/>
    <col min="9999" max="9999" width="9.25" style="14" customWidth="1"/>
    <col min="10000" max="10001" width="4.125" style="14" bestFit="1" customWidth="1"/>
    <col min="10002" max="10003" width="9.875" style="14" bestFit="1" customWidth="1"/>
    <col min="10004" max="10004" width="11.625" style="14" customWidth="1"/>
    <col min="10005" max="10005" width="10" style="14" customWidth="1"/>
    <col min="10006" max="10240" width="9" style="14"/>
    <col min="10241" max="10241" width="13.375" style="14" customWidth="1"/>
    <col min="10242" max="10242" width="26.625" style="14" customWidth="1"/>
    <col min="10243" max="10243" width="17.625" style="14" customWidth="1"/>
    <col min="10244" max="10247" width="5.125" style="14" customWidth="1"/>
    <col min="10248" max="10249" width="4.125" style="14" bestFit="1" customWidth="1"/>
    <col min="10250" max="10250" width="9.5" style="14" customWidth="1"/>
    <col min="10251" max="10251" width="9" style="14" bestFit="1" customWidth="1"/>
    <col min="10252" max="10252" width="9" style="14" customWidth="1"/>
    <col min="10253" max="10253" width="8.25" style="14" customWidth="1"/>
    <col min="10254" max="10254" width="8.75" style="14" customWidth="1"/>
    <col min="10255" max="10255" width="9.25" style="14" customWidth="1"/>
    <col min="10256" max="10257" width="4.125" style="14" bestFit="1" customWidth="1"/>
    <col min="10258" max="10259" width="9.875" style="14" bestFit="1" customWidth="1"/>
    <col min="10260" max="10260" width="11.625" style="14" customWidth="1"/>
    <col min="10261" max="10261" width="10" style="14" customWidth="1"/>
    <col min="10262" max="10496" width="9" style="14"/>
    <col min="10497" max="10497" width="13.375" style="14" customWidth="1"/>
    <col min="10498" max="10498" width="26.625" style="14" customWidth="1"/>
    <col min="10499" max="10499" width="17.625" style="14" customWidth="1"/>
    <col min="10500" max="10503" width="5.125" style="14" customWidth="1"/>
    <col min="10504" max="10505" width="4.125" style="14" bestFit="1" customWidth="1"/>
    <col min="10506" max="10506" width="9.5" style="14" customWidth="1"/>
    <col min="10507" max="10507" width="9" style="14" bestFit="1" customWidth="1"/>
    <col min="10508" max="10508" width="9" style="14" customWidth="1"/>
    <col min="10509" max="10509" width="8.25" style="14" customWidth="1"/>
    <col min="10510" max="10510" width="8.75" style="14" customWidth="1"/>
    <col min="10511" max="10511" width="9.25" style="14" customWidth="1"/>
    <col min="10512" max="10513" width="4.125" style="14" bestFit="1" customWidth="1"/>
    <col min="10514" max="10515" width="9.875" style="14" bestFit="1" customWidth="1"/>
    <col min="10516" max="10516" width="11.625" style="14" customWidth="1"/>
    <col min="10517" max="10517" width="10" style="14" customWidth="1"/>
    <col min="10518" max="10752" width="9" style="14"/>
    <col min="10753" max="10753" width="13.375" style="14" customWidth="1"/>
    <col min="10754" max="10754" width="26.625" style="14" customWidth="1"/>
    <col min="10755" max="10755" width="17.625" style="14" customWidth="1"/>
    <col min="10756" max="10759" width="5.125" style="14" customWidth="1"/>
    <col min="10760" max="10761" width="4.125" style="14" bestFit="1" customWidth="1"/>
    <col min="10762" max="10762" width="9.5" style="14" customWidth="1"/>
    <col min="10763" max="10763" width="9" style="14" bestFit="1" customWidth="1"/>
    <col min="10764" max="10764" width="9" style="14" customWidth="1"/>
    <col min="10765" max="10765" width="8.25" style="14" customWidth="1"/>
    <col min="10766" max="10766" width="8.75" style="14" customWidth="1"/>
    <col min="10767" max="10767" width="9.25" style="14" customWidth="1"/>
    <col min="10768" max="10769" width="4.125" style="14" bestFit="1" customWidth="1"/>
    <col min="10770" max="10771" width="9.875" style="14" bestFit="1" customWidth="1"/>
    <col min="10772" max="10772" width="11.625" style="14" customWidth="1"/>
    <col min="10773" max="10773" width="10" style="14" customWidth="1"/>
    <col min="10774" max="11008" width="9" style="14"/>
    <col min="11009" max="11009" width="13.375" style="14" customWidth="1"/>
    <col min="11010" max="11010" width="26.625" style="14" customWidth="1"/>
    <col min="11011" max="11011" width="17.625" style="14" customWidth="1"/>
    <col min="11012" max="11015" width="5.125" style="14" customWidth="1"/>
    <col min="11016" max="11017" width="4.125" style="14" bestFit="1" customWidth="1"/>
    <col min="11018" max="11018" width="9.5" style="14" customWidth="1"/>
    <col min="11019" max="11019" width="9" style="14" bestFit="1" customWidth="1"/>
    <col min="11020" max="11020" width="9" style="14" customWidth="1"/>
    <col min="11021" max="11021" width="8.25" style="14" customWidth="1"/>
    <col min="11022" max="11022" width="8.75" style="14" customWidth="1"/>
    <col min="11023" max="11023" width="9.25" style="14" customWidth="1"/>
    <col min="11024" max="11025" width="4.125" style="14" bestFit="1" customWidth="1"/>
    <col min="11026" max="11027" width="9.875" style="14" bestFit="1" customWidth="1"/>
    <col min="11028" max="11028" width="11.625" style="14" customWidth="1"/>
    <col min="11029" max="11029" width="10" style="14" customWidth="1"/>
    <col min="11030" max="11264" width="9" style="14"/>
    <col min="11265" max="11265" width="13.375" style="14" customWidth="1"/>
    <col min="11266" max="11266" width="26.625" style="14" customWidth="1"/>
    <col min="11267" max="11267" width="17.625" style="14" customWidth="1"/>
    <col min="11268" max="11271" width="5.125" style="14" customWidth="1"/>
    <col min="11272" max="11273" width="4.125" style="14" bestFit="1" customWidth="1"/>
    <col min="11274" max="11274" width="9.5" style="14" customWidth="1"/>
    <col min="11275" max="11275" width="9" style="14" bestFit="1" customWidth="1"/>
    <col min="11276" max="11276" width="9" style="14" customWidth="1"/>
    <col min="11277" max="11277" width="8.25" style="14" customWidth="1"/>
    <col min="11278" max="11278" width="8.75" style="14" customWidth="1"/>
    <col min="11279" max="11279" width="9.25" style="14" customWidth="1"/>
    <col min="11280" max="11281" width="4.125" style="14" bestFit="1" customWidth="1"/>
    <col min="11282" max="11283" width="9.875" style="14" bestFit="1" customWidth="1"/>
    <col min="11284" max="11284" width="11.625" style="14" customWidth="1"/>
    <col min="11285" max="11285" width="10" style="14" customWidth="1"/>
    <col min="11286" max="11520" width="9" style="14"/>
    <col min="11521" max="11521" width="13.375" style="14" customWidth="1"/>
    <col min="11522" max="11522" width="26.625" style="14" customWidth="1"/>
    <col min="11523" max="11523" width="17.625" style="14" customWidth="1"/>
    <col min="11524" max="11527" width="5.125" style="14" customWidth="1"/>
    <col min="11528" max="11529" width="4.125" style="14" bestFit="1" customWidth="1"/>
    <col min="11530" max="11530" width="9.5" style="14" customWidth="1"/>
    <col min="11531" max="11531" width="9" style="14" bestFit="1" customWidth="1"/>
    <col min="11532" max="11532" width="9" style="14" customWidth="1"/>
    <col min="11533" max="11533" width="8.25" style="14" customWidth="1"/>
    <col min="11534" max="11534" width="8.75" style="14" customWidth="1"/>
    <col min="11535" max="11535" width="9.25" style="14" customWidth="1"/>
    <col min="11536" max="11537" width="4.125" style="14" bestFit="1" customWidth="1"/>
    <col min="11538" max="11539" width="9.875" style="14" bestFit="1" customWidth="1"/>
    <col min="11540" max="11540" width="11.625" style="14" customWidth="1"/>
    <col min="11541" max="11541" width="10" style="14" customWidth="1"/>
    <col min="11542" max="11776" width="9" style="14"/>
    <col min="11777" max="11777" width="13.375" style="14" customWidth="1"/>
    <col min="11778" max="11778" width="26.625" style="14" customWidth="1"/>
    <col min="11779" max="11779" width="17.625" style="14" customWidth="1"/>
    <col min="11780" max="11783" width="5.125" style="14" customWidth="1"/>
    <col min="11784" max="11785" width="4.125" style="14" bestFit="1" customWidth="1"/>
    <col min="11786" max="11786" width="9.5" style="14" customWidth="1"/>
    <col min="11787" max="11787" width="9" style="14" bestFit="1" customWidth="1"/>
    <col min="11788" max="11788" width="9" style="14" customWidth="1"/>
    <col min="11789" max="11789" width="8.25" style="14" customWidth="1"/>
    <col min="11790" max="11790" width="8.75" style="14" customWidth="1"/>
    <col min="11791" max="11791" width="9.25" style="14" customWidth="1"/>
    <col min="11792" max="11793" width="4.125" style="14" bestFit="1" customWidth="1"/>
    <col min="11794" max="11795" width="9.875" style="14" bestFit="1" customWidth="1"/>
    <col min="11796" max="11796" width="11.625" style="14" customWidth="1"/>
    <col min="11797" max="11797" width="10" style="14" customWidth="1"/>
    <col min="11798" max="12032" width="9" style="14"/>
    <col min="12033" max="12033" width="13.375" style="14" customWidth="1"/>
    <col min="12034" max="12034" width="26.625" style="14" customWidth="1"/>
    <col min="12035" max="12035" width="17.625" style="14" customWidth="1"/>
    <col min="12036" max="12039" width="5.125" style="14" customWidth="1"/>
    <col min="12040" max="12041" width="4.125" style="14" bestFit="1" customWidth="1"/>
    <col min="12042" max="12042" width="9.5" style="14" customWidth="1"/>
    <col min="12043" max="12043" width="9" style="14" bestFit="1" customWidth="1"/>
    <col min="12044" max="12044" width="9" style="14" customWidth="1"/>
    <col min="12045" max="12045" width="8.25" style="14" customWidth="1"/>
    <col min="12046" max="12046" width="8.75" style="14" customWidth="1"/>
    <col min="12047" max="12047" width="9.25" style="14" customWidth="1"/>
    <col min="12048" max="12049" width="4.125" style="14" bestFit="1" customWidth="1"/>
    <col min="12050" max="12051" width="9.875" style="14" bestFit="1" customWidth="1"/>
    <col min="12052" max="12052" width="11.625" style="14" customWidth="1"/>
    <col min="12053" max="12053" width="10" style="14" customWidth="1"/>
    <col min="12054" max="12288" width="9" style="14"/>
    <col min="12289" max="12289" width="13.375" style="14" customWidth="1"/>
    <col min="12290" max="12290" width="26.625" style="14" customWidth="1"/>
    <col min="12291" max="12291" width="17.625" style="14" customWidth="1"/>
    <col min="12292" max="12295" width="5.125" style="14" customWidth="1"/>
    <col min="12296" max="12297" width="4.125" style="14" bestFit="1" customWidth="1"/>
    <col min="12298" max="12298" width="9.5" style="14" customWidth="1"/>
    <col min="12299" max="12299" width="9" style="14" bestFit="1" customWidth="1"/>
    <col min="12300" max="12300" width="9" style="14" customWidth="1"/>
    <col min="12301" max="12301" width="8.25" style="14" customWidth="1"/>
    <col min="12302" max="12302" width="8.75" style="14" customWidth="1"/>
    <col min="12303" max="12303" width="9.25" style="14" customWidth="1"/>
    <col min="12304" max="12305" width="4.125" style="14" bestFit="1" customWidth="1"/>
    <col min="12306" max="12307" width="9.875" style="14" bestFit="1" customWidth="1"/>
    <col min="12308" max="12308" width="11.625" style="14" customWidth="1"/>
    <col min="12309" max="12309" width="10" style="14" customWidth="1"/>
    <col min="12310" max="12544" width="9" style="14"/>
    <col min="12545" max="12545" width="13.375" style="14" customWidth="1"/>
    <col min="12546" max="12546" width="26.625" style="14" customWidth="1"/>
    <col min="12547" max="12547" width="17.625" style="14" customWidth="1"/>
    <col min="12548" max="12551" width="5.125" style="14" customWidth="1"/>
    <col min="12552" max="12553" width="4.125" style="14" bestFit="1" customWidth="1"/>
    <col min="12554" max="12554" width="9.5" style="14" customWidth="1"/>
    <col min="12555" max="12555" width="9" style="14" bestFit="1" customWidth="1"/>
    <col min="12556" max="12556" width="9" style="14" customWidth="1"/>
    <col min="12557" max="12557" width="8.25" style="14" customWidth="1"/>
    <col min="12558" max="12558" width="8.75" style="14" customWidth="1"/>
    <col min="12559" max="12559" width="9.25" style="14" customWidth="1"/>
    <col min="12560" max="12561" width="4.125" style="14" bestFit="1" customWidth="1"/>
    <col min="12562" max="12563" width="9.875" style="14" bestFit="1" customWidth="1"/>
    <col min="12564" max="12564" width="11.625" style="14" customWidth="1"/>
    <col min="12565" max="12565" width="10" style="14" customWidth="1"/>
    <col min="12566" max="12800" width="9" style="14"/>
    <col min="12801" max="12801" width="13.375" style="14" customWidth="1"/>
    <col min="12802" max="12802" width="26.625" style="14" customWidth="1"/>
    <col min="12803" max="12803" width="17.625" style="14" customWidth="1"/>
    <col min="12804" max="12807" width="5.125" style="14" customWidth="1"/>
    <col min="12808" max="12809" width="4.125" style="14" bestFit="1" customWidth="1"/>
    <col min="12810" max="12810" width="9.5" style="14" customWidth="1"/>
    <col min="12811" max="12811" width="9" style="14" bestFit="1" customWidth="1"/>
    <col min="12812" max="12812" width="9" style="14" customWidth="1"/>
    <col min="12813" max="12813" width="8.25" style="14" customWidth="1"/>
    <col min="12814" max="12814" width="8.75" style="14" customWidth="1"/>
    <col min="12815" max="12815" width="9.25" style="14" customWidth="1"/>
    <col min="12816" max="12817" width="4.125" style="14" bestFit="1" customWidth="1"/>
    <col min="12818" max="12819" width="9.875" style="14" bestFit="1" customWidth="1"/>
    <col min="12820" max="12820" width="11.625" style="14" customWidth="1"/>
    <col min="12821" max="12821" width="10" style="14" customWidth="1"/>
    <col min="12822" max="13056" width="9" style="14"/>
    <col min="13057" max="13057" width="13.375" style="14" customWidth="1"/>
    <col min="13058" max="13058" width="26.625" style="14" customWidth="1"/>
    <col min="13059" max="13059" width="17.625" style="14" customWidth="1"/>
    <col min="13060" max="13063" width="5.125" style="14" customWidth="1"/>
    <col min="13064" max="13065" width="4.125" style="14" bestFit="1" customWidth="1"/>
    <col min="13066" max="13066" width="9.5" style="14" customWidth="1"/>
    <col min="13067" max="13067" width="9" style="14" bestFit="1" customWidth="1"/>
    <col min="13068" max="13068" width="9" style="14" customWidth="1"/>
    <col min="13069" max="13069" width="8.25" style="14" customWidth="1"/>
    <col min="13070" max="13070" width="8.75" style="14" customWidth="1"/>
    <col min="13071" max="13071" width="9.25" style="14" customWidth="1"/>
    <col min="13072" max="13073" width="4.125" style="14" bestFit="1" customWidth="1"/>
    <col min="13074" max="13075" width="9.875" style="14" bestFit="1" customWidth="1"/>
    <col min="13076" max="13076" width="11.625" style="14" customWidth="1"/>
    <col min="13077" max="13077" width="10" style="14" customWidth="1"/>
    <col min="13078" max="13312" width="9" style="14"/>
    <col min="13313" max="13313" width="13.375" style="14" customWidth="1"/>
    <col min="13314" max="13314" width="26.625" style="14" customWidth="1"/>
    <col min="13315" max="13315" width="17.625" style="14" customWidth="1"/>
    <col min="13316" max="13319" width="5.125" style="14" customWidth="1"/>
    <col min="13320" max="13321" width="4.125" style="14" bestFit="1" customWidth="1"/>
    <col min="13322" max="13322" width="9.5" style="14" customWidth="1"/>
    <col min="13323" max="13323" width="9" style="14" bestFit="1" customWidth="1"/>
    <col min="13324" max="13324" width="9" style="14" customWidth="1"/>
    <col min="13325" max="13325" width="8.25" style="14" customWidth="1"/>
    <col min="13326" max="13326" width="8.75" style="14" customWidth="1"/>
    <col min="13327" max="13327" width="9.25" style="14" customWidth="1"/>
    <col min="13328" max="13329" width="4.125" style="14" bestFit="1" customWidth="1"/>
    <col min="13330" max="13331" width="9.875" style="14" bestFit="1" customWidth="1"/>
    <col min="13332" max="13332" width="11.625" style="14" customWidth="1"/>
    <col min="13333" max="13333" width="10" style="14" customWidth="1"/>
    <col min="13334" max="13568" width="9" style="14"/>
    <col min="13569" max="13569" width="13.375" style="14" customWidth="1"/>
    <col min="13570" max="13570" width="26.625" style="14" customWidth="1"/>
    <col min="13571" max="13571" width="17.625" style="14" customWidth="1"/>
    <col min="13572" max="13575" width="5.125" style="14" customWidth="1"/>
    <col min="13576" max="13577" width="4.125" style="14" bestFit="1" customWidth="1"/>
    <col min="13578" max="13578" width="9.5" style="14" customWidth="1"/>
    <col min="13579" max="13579" width="9" style="14" bestFit="1" customWidth="1"/>
    <col min="13580" max="13580" width="9" style="14" customWidth="1"/>
    <col min="13581" max="13581" width="8.25" style="14" customWidth="1"/>
    <col min="13582" max="13582" width="8.75" style="14" customWidth="1"/>
    <col min="13583" max="13583" width="9.25" style="14" customWidth="1"/>
    <col min="13584" max="13585" width="4.125" style="14" bestFit="1" customWidth="1"/>
    <col min="13586" max="13587" width="9.875" style="14" bestFit="1" customWidth="1"/>
    <col min="13588" max="13588" width="11.625" style="14" customWidth="1"/>
    <col min="13589" max="13589" width="10" style="14" customWidth="1"/>
    <col min="13590" max="13824" width="9" style="14"/>
    <col min="13825" max="13825" width="13.375" style="14" customWidth="1"/>
    <col min="13826" max="13826" width="26.625" style="14" customWidth="1"/>
    <col min="13827" max="13827" width="17.625" style="14" customWidth="1"/>
    <col min="13828" max="13831" width="5.125" style="14" customWidth="1"/>
    <col min="13832" max="13833" width="4.125" style="14" bestFit="1" customWidth="1"/>
    <col min="13834" max="13834" width="9.5" style="14" customWidth="1"/>
    <col min="13835" max="13835" width="9" style="14" bestFit="1" customWidth="1"/>
    <col min="13836" max="13836" width="9" style="14" customWidth="1"/>
    <col min="13837" max="13837" width="8.25" style="14" customWidth="1"/>
    <col min="13838" max="13838" width="8.75" style="14" customWidth="1"/>
    <col min="13839" max="13839" width="9.25" style="14" customWidth="1"/>
    <col min="13840" max="13841" width="4.125" style="14" bestFit="1" customWidth="1"/>
    <col min="13842" max="13843" width="9.875" style="14" bestFit="1" customWidth="1"/>
    <col min="13844" max="13844" width="11.625" style="14" customWidth="1"/>
    <col min="13845" max="13845" width="10" style="14" customWidth="1"/>
    <col min="13846" max="14080" width="9" style="14"/>
    <col min="14081" max="14081" width="13.375" style="14" customWidth="1"/>
    <col min="14082" max="14082" width="26.625" style="14" customWidth="1"/>
    <col min="14083" max="14083" width="17.625" style="14" customWidth="1"/>
    <col min="14084" max="14087" width="5.125" style="14" customWidth="1"/>
    <col min="14088" max="14089" width="4.125" style="14" bestFit="1" customWidth="1"/>
    <col min="14090" max="14090" width="9.5" style="14" customWidth="1"/>
    <col min="14091" max="14091" width="9" style="14" bestFit="1" customWidth="1"/>
    <col min="14092" max="14092" width="9" style="14" customWidth="1"/>
    <col min="14093" max="14093" width="8.25" style="14" customWidth="1"/>
    <col min="14094" max="14094" width="8.75" style="14" customWidth="1"/>
    <col min="14095" max="14095" width="9.25" style="14" customWidth="1"/>
    <col min="14096" max="14097" width="4.125" style="14" bestFit="1" customWidth="1"/>
    <col min="14098" max="14099" width="9.875" style="14" bestFit="1" customWidth="1"/>
    <col min="14100" max="14100" width="11.625" style="14" customWidth="1"/>
    <col min="14101" max="14101" width="10" style="14" customWidth="1"/>
    <col min="14102" max="14336" width="9" style="14"/>
    <col min="14337" max="14337" width="13.375" style="14" customWidth="1"/>
    <col min="14338" max="14338" width="26.625" style="14" customWidth="1"/>
    <col min="14339" max="14339" width="17.625" style="14" customWidth="1"/>
    <col min="14340" max="14343" width="5.125" style="14" customWidth="1"/>
    <col min="14344" max="14345" width="4.125" style="14" bestFit="1" customWidth="1"/>
    <col min="14346" max="14346" width="9.5" style="14" customWidth="1"/>
    <col min="14347" max="14347" width="9" style="14" bestFit="1" customWidth="1"/>
    <col min="14348" max="14348" width="9" style="14" customWidth="1"/>
    <col min="14349" max="14349" width="8.25" style="14" customWidth="1"/>
    <col min="14350" max="14350" width="8.75" style="14" customWidth="1"/>
    <col min="14351" max="14351" width="9.25" style="14" customWidth="1"/>
    <col min="14352" max="14353" width="4.125" style="14" bestFit="1" customWidth="1"/>
    <col min="14354" max="14355" width="9.875" style="14" bestFit="1" customWidth="1"/>
    <col min="14356" max="14356" width="11.625" style="14" customWidth="1"/>
    <col min="14357" max="14357" width="10" style="14" customWidth="1"/>
    <col min="14358" max="14592" width="9" style="14"/>
    <col min="14593" max="14593" width="13.375" style="14" customWidth="1"/>
    <col min="14594" max="14594" width="26.625" style="14" customWidth="1"/>
    <col min="14595" max="14595" width="17.625" style="14" customWidth="1"/>
    <col min="14596" max="14599" width="5.125" style="14" customWidth="1"/>
    <col min="14600" max="14601" width="4.125" style="14" bestFit="1" customWidth="1"/>
    <col min="14602" max="14602" width="9.5" style="14" customWidth="1"/>
    <col min="14603" max="14603" width="9" style="14" bestFit="1" customWidth="1"/>
    <col min="14604" max="14604" width="9" style="14" customWidth="1"/>
    <col min="14605" max="14605" width="8.25" style="14" customWidth="1"/>
    <col min="14606" max="14606" width="8.75" style="14" customWidth="1"/>
    <col min="14607" max="14607" width="9.25" style="14" customWidth="1"/>
    <col min="14608" max="14609" width="4.125" style="14" bestFit="1" customWidth="1"/>
    <col min="14610" max="14611" width="9.875" style="14" bestFit="1" customWidth="1"/>
    <col min="14612" max="14612" width="11.625" style="14" customWidth="1"/>
    <col min="14613" max="14613" width="10" style="14" customWidth="1"/>
    <col min="14614" max="14848" width="9" style="14"/>
    <col min="14849" max="14849" width="13.375" style="14" customWidth="1"/>
    <col min="14850" max="14850" width="26.625" style="14" customWidth="1"/>
    <col min="14851" max="14851" width="17.625" style="14" customWidth="1"/>
    <col min="14852" max="14855" width="5.125" style="14" customWidth="1"/>
    <col min="14856" max="14857" width="4.125" style="14" bestFit="1" customWidth="1"/>
    <col min="14858" max="14858" width="9.5" style="14" customWidth="1"/>
    <col min="14859" max="14859" width="9" style="14" bestFit="1" customWidth="1"/>
    <col min="14860" max="14860" width="9" style="14" customWidth="1"/>
    <col min="14861" max="14861" width="8.25" style="14" customWidth="1"/>
    <col min="14862" max="14862" width="8.75" style="14" customWidth="1"/>
    <col min="14863" max="14863" width="9.25" style="14" customWidth="1"/>
    <col min="14864" max="14865" width="4.125" style="14" bestFit="1" customWidth="1"/>
    <col min="14866" max="14867" width="9.875" style="14" bestFit="1" customWidth="1"/>
    <col min="14868" max="14868" width="11.625" style="14" customWidth="1"/>
    <col min="14869" max="14869" width="10" style="14" customWidth="1"/>
    <col min="14870" max="15104" width="9" style="14"/>
    <col min="15105" max="15105" width="13.375" style="14" customWidth="1"/>
    <col min="15106" max="15106" width="26.625" style="14" customWidth="1"/>
    <col min="15107" max="15107" width="17.625" style="14" customWidth="1"/>
    <col min="15108" max="15111" width="5.125" style="14" customWidth="1"/>
    <col min="15112" max="15113" width="4.125" style="14" bestFit="1" customWidth="1"/>
    <col min="15114" max="15114" width="9.5" style="14" customWidth="1"/>
    <col min="15115" max="15115" width="9" style="14" bestFit="1" customWidth="1"/>
    <col min="15116" max="15116" width="9" style="14" customWidth="1"/>
    <col min="15117" max="15117" width="8.25" style="14" customWidth="1"/>
    <col min="15118" max="15118" width="8.75" style="14" customWidth="1"/>
    <col min="15119" max="15119" width="9.25" style="14" customWidth="1"/>
    <col min="15120" max="15121" width="4.125" style="14" bestFit="1" customWidth="1"/>
    <col min="15122" max="15123" width="9.875" style="14" bestFit="1" customWidth="1"/>
    <col min="15124" max="15124" width="11.625" style="14" customWidth="1"/>
    <col min="15125" max="15125" width="10" style="14" customWidth="1"/>
    <col min="15126" max="15360" width="9" style="14"/>
    <col min="15361" max="15361" width="13.375" style="14" customWidth="1"/>
    <col min="15362" max="15362" width="26.625" style="14" customWidth="1"/>
    <col min="15363" max="15363" width="17.625" style="14" customWidth="1"/>
    <col min="15364" max="15367" width="5.125" style="14" customWidth="1"/>
    <col min="15368" max="15369" width="4.125" style="14" bestFit="1" customWidth="1"/>
    <col min="15370" max="15370" width="9.5" style="14" customWidth="1"/>
    <col min="15371" max="15371" width="9" style="14" bestFit="1" customWidth="1"/>
    <col min="15372" max="15372" width="9" style="14" customWidth="1"/>
    <col min="15373" max="15373" width="8.25" style="14" customWidth="1"/>
    <col min="15374" max="15374" width="8.75" style="14" customWidth="1"/>
    <col min="15375" max="15375" width="9.25" style="14" customWidth="1"/>
    <col min="15376" max="15377" width="4.125" style="14" bestFit="1" customWidth="1"/>
    <col min="15378" max="15379" width="9.875" style="14" bestFit="1" customWidth="1"/>
    <col min="15380" max="15380" width="11.625" style="14" customWidth="1"/>
    <col min="15381" max="15381" width="10" style="14" customWidth="1"/>
    <col min="15382" max="15616" width="9" style="14"/>
    <col min="15617" max="15617" width="13.375" style="14" customWidth="1"/>
    <col min="15618" max="15618" width="26.625" style="14" customWidth="1"/>
    <col min="15619" max="15619" width="17.625" style="14" customWidth="1"/>
    <col min="15620" max="15623" width="5.125" style="14" customWidth="1"/>
    <col min="15624" max="15625" width="4.125" style="14" bestFit="1" customWidth="1"/>
    <col min="15626" max="15626" width="9.5" style="14" customWidth="1"/>
    <col min="15627" max="15627" width="9" style="14" bestFit="1" customWidth="1"/>
    <col min="15628" max="15628" width="9" style="14" customWidth="1"/>
    <col min="15629" max="15629" width="8.25" style="14" customWidth="1"/>
    <col min="15630" max="15630" width="8.75" style="14" customWidth="1"/>
    <col min="15631" max="15631" width="9.25" style="14" customWidth="1"/>
    <col min="15632" max="15633" width="4.125" style="14" bestFit="1" customWidth="1"/>
    <col min="15634" max="15635" width="9.875" style="14" bestFit="1" customWidth="1"/>
    <col min="15636" max="15636" width="11.625" style="14" customWidth="1"/>
    <col min="15637" max="15637" width="10" style="14" customWidth="1"/>
    <col min="15638" max="15872" width="9" style="14"/>
    <col min="15873" max="15873" width="13.375" style="14" customWidth="1"/>
    <col min="15874" max="15874" width="26.625" style="14" customWidth="1"/>
    <col min="15875" max="15875" width="17.625" style="14" customWidth="1"/>
    <col min="15876" max="15879" width="5.125" style="14" customWidth="1"/>
    <col min="15880" max="15881" width="4.125" style="14" bestFit="1" customWidth="1"/>
    <col min="15882" max="15882" width="9.5" style="14" customWidth="1"/>
    <col min="15883" max="15883" width="9" style="14" bestFit="1" customWidth="1"/>
    <col min="15884" max="15884" width="9" style="14" customWidth="1"/>
    <col min="15885" max="15885" width="8.25" style="14" customWidth="1"/>
    <col min="15886" max="15886" width="8.75" style="14" customWidth="1"/>
    <col min="15887" max="15887" width="9.25" style="14" customWidth="1"/>
    <col min="15888" max="15889" width="4.125" style="14" bestFit="1" customWidth="1"/>
    <col min="15890" max="15891" width="9.875" style="14" bestFit="1" customWidth="1"/>
    <col min="15892" max="15892" width="11.625" style="14" customWidth="1"/>
    <col min="15893" max="15893" width="10" style="14" customWidth="1"/>
    <col min="15894" max="16128" width="9" style="14"/>
    <col min="16129" max="16129" width="13.375" style="14" customWidth="1"/>
    <col min="16130" max="16130" width="26.625" style="14" customWidth="1"/>
    <col min="16131" max="16131" width="17.625" style="14" customWidth="1"/>
    <col min="16132" max="16135" width="5.125" style="14" customWidth="1"/>
    <col min="16136" max="16137" width="4.125" style="14" bestFit="1" customWidth="1"/>
    <col min="16138" max="16138" width="9.5" style="14" customWidth="1"/>
    <col min="16139" max="16139" width="9" style="14" bestFit="1" customWidth="1"/>
    <col min="16140" max="16140" width="9" style="14" customWidth="1"/>
    <col min="16141" max="16141" width="8.25" style="14" customWidth="1"/>
    <col min="16142" max="16142" width="8.75" style="14" customWidth="1"/>
    <col min="16143" max="16143" width="9.25" style="14" customWidth="1"/>
    <col min="16144" max="16145" width="4.125" style="14" bestFit="1" customWidth="1"/>
    <col min="16146" max="16147" width="9.875" style="14" bestFit="1" customWidth="1"/>
    <col min="16148" max="16148" width="11.625" style="14" customWidth="1"/>
    <col min="16149" max="16149" width="10" style="14" customWidth="1"/>
    <col min="16150" max="16384" width="9" style="14"/>
  </cols>
  <sheetData>
    <row r="1" spans="1:22" ht="15.75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67"/>
      <c r="R1" s="67"/>
      <c r="S1" s="208" t="s">
        <v>70</v>
      </c>
      <c r="T1" s="208"/>
    </row>
    <row r="2" spans="1:22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  <c r="S2" s="29"/>
      <c r="T2" s="28"/>
    </row>
    <row r="3" spans="1:22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/>
      <c r="S3" s="30"/>
      <c r="T3" s="27"/>
    </row>
    <row r="4" spans="1:22" x14ac:dyDescent="0.2">
      <c r="A4" s="212" t="s">
        <v>120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</row>
    <row r="5" spans="1:22" x14ac:dyDescent="0.2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</row>
    <row r="6" spans="1:22" x14ac:dyDescent="0.2">
      <c r="T6" s="15"/>
    </row>
    <row r="7" spans="1:22" x14ac:dyDescent="0.2">
      <c r="A7" s="194" t="s">
        <v>19</v>
      </c>
      <c r="B7" s="194" t="s">
        <v>20</v>
      </c>
      <c r="C7" s="194" t="s">
        <v>93</v>
      </c>
      <c r="D7" s="194" t="s">
        <v>21</v>
      </c>
      <c r="E7" s="194"/>
      <c r="F7" s="194"/>
      <c r="G7" s="194"/>
      <c r="H7" s="207" t="s">
        <v>94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194" t="s">
        <v>22</v>
      </c>
      <c r="U7" s="14"/>
    </row>
    <row r="8" spans="1:22" x14ac:dyDescent="0.2">
      <c r="A8" s="194"/>
      <c r="B8" s="194"/>
      <c r="C8" s="194"/>
      <c r="D8" s="194" t="s">
        <v>23</v>
      </c>
      <c r="E8" s="194" t="s">
        <v>24</v>
      </c>
      <c r="F8" s="194" t="s">
        <v>25</v>
      </c>
      <c r="G8" s="194" t="s">
        <v>26</v>
      </c>
      <c r="H8" s="194">
        <v>2015</v>
      </c>
      <c r="I8" s="194"/>
      <c r="J8" s="194">
        <v>2016</v>
      </c>
      <c r="K8" s="194"/>
      <c r="L8" s="194"/>
      <c r="M8" s="194"/>
      <c r="N8" s="194"/>
      <c r="O8" s="194"/>
      <c r="P8" s="194"/>
      <c r="Q8" s="194"/>
      <c r="R8" s="194" t="s">
        <v>13</v>
      </c>
      <c r="S8" s="194"/>
      <c r="T8" s="194"/>
      <c r="U8" s="14"/>
    </row>
    <row r="9" spans="1:22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 t="s">
        <v>15</v>
      </c>
      <c r="K9" s="194"/>
      <c r="L9" s="194" t="s">
        <v>16</v>
      </c>
      <c r="M9" s="194"/>
      <c r="N9" s="194" t="s">
        <v>17</v>
      </c>
      <c r="O9" s="194"/>
      <c r="P9" s="194" t="s">
        <v>18</v>
      </c>
      <c r="Q9" s="194"/>
      <c r="R9" s="194"/>
      <c r="S9" s="194"/>
      <c r="T9" s="194"/>
      <c r="U9" s="14"/>
    </row>
    <row r="10" spans="1:22" x14ac:dyDescent="0.2">
      <c r="A10" s="194"/>
      <c r="B10" s="194"/>
      <c r="C10" s="194"/>
      <c r="D10" s="194"/>
      <c r="E10" s="194"/>
      <c r="F10" s="194"/>
      <c r="G10" s="194"/>
      <c r="H10" s="118" t="s">
        <v>3</v>
      </c>
      <c r="I10" s="118" t="s">
        <v>4</v>
      </c>
      <c r="J10" s="118" t="s">
        <v>3</v>
      </c>
      <c r="K10" s="118" t="s">
        <v>4</v>
      </c>
      <c r="L10" s="118" t="s">
        <v>3</v>
      </c>
      <c r="M10" s="118" t="s">
        <v>4</v>
      </c>
      <c r="N10" s="118" t="s">
        <v>3</v>
      </c>
      <c r="O10" s="118" t="s">
        <v>4</v>
      </c>
      <c r="P10" s="118" t="s">
        <v>3</v>
      </c>
      <c r="Q10" s="118" t="s">
        <v>4</v>
      </c>
      <c r="R10" s="118" t="s">
        <v>95</v>
      </c>
      <c r="S10" s="118" t="s">
        <v>96</v>
      </c>
      <c r="T10" s="194"/>
      <c r="U10" s="14"/>
    </row>
    <row r="11" spans="1:22" x14ac:dyDescent="0.2">
      <c r="A11" s="196" t="s">
        <v>27</v>
      </c>
      <c r="B11" s="204" t="s">
        <v>97</v>
      </c>
      <c r="C11" s="199" t="s">
        <v>98</v>
      </c>
      <c r="D11" s="194" t="s">
        <v>99</v>
      </c>
      <c r="E11" s="194" t="s">
        <v>99</v>
      </c>
      <c r="F11" s="225" t="s">
        <v>99</v>
      </c>
      <c r="G11" s="194" t="s">
        <v>99</v>
      </c>
      <c r="H11" s="216">
        <f>SUM(H16,H18,H28,H32)</f>
        <v>8150.61</v>
      </c>
      <c r="I11" s="222">
        <f t="shared" ref="I11:S11" si="0">SUM(I16,I18,I28,I30,I32)</f>
        <v>7987.0680000000002</v>
      </c>
      <c r="J11" s="216">
        <f t="shared" si="0"/>
        <v>2749.27</v>
      </c>
      <c r="K11" s="222">
        <f t="shared" si="0"/>
        <v>1207.1669999999999</v>
      </c>
      <c r="L11" s="222">
        <f t="shared" si="0"/>
        <v>8937.357</v>
      </c>
      <c r="M11" s="222">
        <f t="shared" si="0"/>
        <v>5808.1008200000006</v>
      </c>
      <c r="N11" s="219">
        <f t="shared" si="0"/>
        <v>12490.584500000001</v>
      </c>
      <c r="O11" s="219">
        <f>SUM(O16,O18,O28,O30,O32)</f>
        <v>9133.2263800000001</v>
      </c>
      <c r="P11" s="219">
        <f>SUM(P16,P18,P28,P30,P32)</f>
        <v>12490.585000000001</v>
      </c>
      <c r="Q11" s="219">
        <f>SUM(Q16,Q18,Q28,Q30,Q32)</f>
        <v>11245.404700000001</v>
      </c>
      <c r="R11" s="216">
        <f t="shared" si="0"/>
        <v>11042.102999999999</v>
      </c>
      <c r="S11" s="216">
        <f t="shared" si="0"/>
        <v>11292.102999999999</v>
      </c>
      <c r="T11" s="226"/>
      <c r="U11" s="14"/>
    </row>
    <row r="12" spans="1:22" x14ac:dyDescent="0.2">
      <c r="A12" s="197"/>
      <c r="B12" s="210"/>
      <c r="C12" s="209"/>
      <c r="D12" s="194"/>
      <c r="E12" s="194"/>
      <c r="F12" s="225"/>
      <c r="G12" s="194"/>
      <c r="H12" s="229"/>
      <c r="I12" s="223"/>
      <c r="J12" s="217"/>
      <c r="K12" s="223"/>
      <c r="L12" s="223"/>
      <c r="M12" s="223"/>
      <c r="N12" s="220"/>
      <c r="O12" s="220"/>
      <c r="P12" s="220"/>
      <c r="Q12" s="220"/>
      <c r="R12" s="217"/>
      <c r="S12" s="217"/>
      <c r="T12" s="227"/>
      <c r="U12" s="66"/>
      <c r="V12" s="66"/>
    </row>
    <row r="13" spans="1:22" x14ac:dyDescent="0.2">
      <c r="A13" s="197"/>
      <c r="B13" s="210"/>
      <c r="C13" s="209"/>
      <c r="D13" s="194"/>
      <c r="E13" s="194"/>
      <c r="F13" s="225"/>
      <c r="G13" s="194"/>
      <c r="H13" s="230"/>
      <c r="I13" s="224"/>
      <c r="J13" s="218"/>
      <c r="K13" s="224"/>
      <c r="L13" s="224"/>
      <c r="M13" s="224"/>
      <c r="N13" s="220"/>
      <c r="O13" s="220"/>
      <c r="P13" s="220"/>
      <c r="Q13" s="220"/>
      <c r="R13" s="218"/>
      <c r="S13" s="218"/>
      <c r="T13" s="228"/>
      <c r="U13" s="14"/>
    </row>
    <row r="14" spans="1:22" x14ac:dyDescent="0.2">
      <c r="A14" s="197"/>
      <c r="B14" s="210"/>
      <c r="C14" s="120" t="s">
        <v>100</v>
      </c>
      <c r="D14" s="118" t="s">
        <v>99</v>
      </c>
      <c r="E14" s="118" t="s">
        <v>99</v>
      </c>
      <c r="F14" s="119" t="s">
        <v>99</v>
      </c>
      <c r="G14" s="118" t="s">
        <v>99</v>
      </c>
      <c r="H14" s="124">
        <f>SUM(H17,H22:H24,H31:H32)</f>
        <v>7428.723</v>
      </c>
      <c r="I14" s="125">
        <f>SUM(I17,I22:I24,I31:I32)</f>
        <v>7265.1810000000005</v>
      </c>
      <c r="J14" s="125">
        <f>SUM(J17,J22:J24,J31:J32)</f>
        <v>1207.1669999999999</v>
      </c>
      <c r="K14" s="125">
        <f>SUM(K17,K22:K24,K31:K32)</f>
        <v>1207.1669999999999</v>
      </c>
      <c r="L14" s="125">
        <f t="shared" ref="L14:S14" si="1">SUM(L16,L22:L24,L31:L32)</f>
        <v>5403.4350000000004</v>
      </c>
      <c r="M14" s="125">
        <f t="shared" si="1"/>
        <v>3035.6808200000005</v>
      </c>
      <c r="N14" s="125">
        <f t="shared" si="1"/>
        <v>8962.8449999999993</v>
      </c>
      <c r="O14" s="125">
        <f t="shared" si="1"/>
        <v>5605.4868800000004</v>
      </c>
      <c r="P14" s="125">
        <f>SUM(P16,P22:P24,P31:P32)</f>
        <v>8962.8449999999993</v>
      </c>
      <c r="Q14" s="125">
        <f>SUM(Q16,Q22:Q24,Q31:Q32)</f>
        <v>7717.6647000000012</v>
      </c>
      <c r="R14" s="125">
        <f t="shared" si="1"/>
        <v>8300</v>
      </c>
      <c r="S14" s="125">
        <f t="shared" si="1"/>
        <v>8300</v>
      </c>
      <c r="T14" s="91"/>
    </row>
    <row r="15" spans="1:22" x14ac:dyDescent="0.2">
      <c r="A15" s="198"/>
      <c r="B15" s="211"/>
      <c r="C15" s="121" t="s">
        <v>101</v>
      </c>
      <c r="D15" s="92" t="s">
        <v>99</v>
      </c>
      <c r="E15" s="92" t="s">
        <v>99</v>
      </c>
      <c r="F15" s="93" t="s">
        <v>99</v>
      </c>
      <c r="G15" s="92" t="s">
        <v>99</v>
      </c>
      <c r="H15" s="126">
        <f>SUM(H25:H27,H28)</f>
        <v>721.88699999999994</v>
      </c>
      <c r="I15" s="125">
        <f>SUM(I25:I27,I28)</f>
        <v>721.88699999999994</v>
      </c>
      <c r="J15" s="126">
        <f>SUM(J25:J27,J28)</f>
        <v>1542.1030000000001</v>
      </c>
      <c r="K15" s="125">
        <v>0</v>
      </c>
      <c r="L15" s="125">
        <f>SUM(L25:L27,L28)</f>
        <v>3533.922</v>
      </c>
      <c r="M15" s="125">
        <f t="shared" ref="M15:S15" si="2">SUM(M25:M28)</f>
        <v>2772.42</v>
      </c>
      <c r="N15" s="126">
        <f t="shared" si="2"/>
        <v>3527.7395000000001</v>
      </c>
      <c r="O15" s="125">
        <f>SUM(O25:O28)</f>
        <v>3527.7395000000001</v>
      </c>
      <c r="P15" s="126">
        <f>SUM(P25:P28)</f>
        <v>3527.74</v>
      </c>
      <c r="Q15" s="126">
        <f>SUM(Q25:Q28)</f>
        <v>3527.74</v>
      </c>
      <c r="R15" s="126">
        <f t="shared" si="2"/>
        <v>2742.1030000000001</v>
      </c>
      <c r="S15" s="126">
        <f t="shared" si="2"/>
        <v>2992.1030000000001</v>
      </c>
      <c r="T15" s="91"/>
      <c r="U15" s="14"/>
    </row>
    <row r="16" spans="1:22" x14ac:dyDescent="0.2">
      <c r="A16" s="214" t="s">
        <v>29</v>
      </c>
      <c r="B16" s="200" t="s">
        <v>144</v>
      </c>
      <c r="C16" s="94" t="s">
        <v>102</v>
      </c>
      <c r="D16" s="123" t="s">
        <v>99</v>
      </c>
      <c r="E16" s="123" t="s">
        <v>99</v>
      </c>
      <c r="F16" s="123" t="s">
        <v>99</v>
      </c>
      <c r="G16" s="123" t="s">
        <v>99</v>
      </c>
      <c r="H16" s="127">
        <v>0</v>
      </c>
      <c r="I16" s="128">
        <v>0</v>
      </c>
      <c r="J16" s="128">
        <v>0</v>
      </c>
      <c r="K16" s="128">
        <v>0</v>
      </c>
      <c r="L16" s="128">
        <v>150</v>
      </c>
      <c r="M16" s="128">
        <v>0</v>
      </c>
      <c r="N16" s="127">
        <v>150</v>
      </c>
      <c r="O16" s="128">
        <v>0</v>
      </c>
      <c r="P16" s="127">
        <v>150</v>
      </c>
      <c r="Q16" s="157">
        <v>0</v>
      </c>
      <c r="R16" s="157">
        <v>150</v>
      </c>
      <c r="S16" s="157">
        <v>150</v>
      </c>
      <c r="T16" s="160"/>
      <c r="U16" s="14"/>
    </row>
    <row r="17" spans="1:21" ht="25.5" x14ac:dyDescent="0.2">
      <c r="A17" s="215"/>
      <c r="B17" s="201"/>
      <c r="C17" s="94" t="s">
        <v>103</v>
      </c>
      <c r="D17" s="118">
        <v>241</v>
      </c>
      <c r="E17" s="119" t="s">
        <v>104</v>
      </c>
      <c r="F17" s="119" t="s">
        <v>105</v>
      </c>
      <c r="G17" s="95">
        <v>540</v>
      </c>
      <c r="H17" s="126">
        <v>0</v>
      </c>
      <c r="I17" s="125">
        <v>0</v>
      </c>
      <c r="J17" s="125">
        <v>0</v>
      </c>
      <c r="K17" s="125">
        <v>0</v>
      </c>
      <c r="L17" s="125">
        <v>150</v>
      </c>
      <c r="M17" s="125">
        <v>0</v>
      </c>
      <c r="N17" s="126">
        <v>150</v>
      </c>
      <c r="O17" s="128">
        <v>0</v>
      </c>
      <c r="P17" s="126">
        <v>150</v>
      </c>
      <c r="Q17" s="158">
        <v>0</v>
      </c>
      <c r="R17" s="158">
        <v>150</v>
      </c>
      <c r="S17" s="158">
        <v>150</v>
      </c>
      <c r="T17" s="160"/>
    </row>
    <row r="18" spans="1:21" x14ac:dyDescent="0.2">
      <c r="A18" s="196" t="s">
        <v>30</v>
      </c>
      <c r="B18" s="204" t="s">
        <v>106</v>
      </c>
      <c r="C18" s="204" t="s">
        <v>102</v>
      </c>
      <c r="D18" s="118" t="s">
        <v>99</v>
      </c>
      <c r="E18" s="119" t="s">
        <v>99</v>
      </c>
      <c r="F18" s="119" t="s">
        <v>99</v>
      </c>
      <c r="G18" s="118" t="s">
        <v>99</v>
      </c>
      <c r="H18" s="127">
        <f>SUM(H19:H21)</f>
        <v>600</v>
      </c>
      <c r="I18" s="128">
        <f>SUM(I19:I21)</f>
        <v>599.97</v>
      </c>
      <c r="J18" s="128">
        <f>SUM(J19:J21)</f>
        <v>0</v>
      </c>
      <c r="K18" s="128">
        <f>SUM(K19:K21)</f>
        <v>0</v>
      </c>
      <c r="L18" s="128">
        <f>SUM(L19:L21)</f>
        <v>2818.9940000000001</v>
      </c>
      <c r="M18" s="128">
        <f>SUM(M22:M27)</f>
        <v>1230.317</v>
      </c>
      <c r="N18" s="127">
        <f t="shared" ref="N18:S18" si="3">SUM(N19:N21)</f>
        <v>2812.8115000000003</v>
      </c>
      <c r="O18" s="128">
        <f t="shared" si="3"/>
        <v>2750.7211000000002</v>
      </c>
      <c r="P18" s="127">
        <f t="shared" si="3"/>
        <v>2812.8120000000004</v>
      </c>
      <c r="Q18" s="157">
        <f t="shared" si="3"/>
        <v>2788.1370000000002</v>
      </c>
      <c r="R18" s="157">
        <f t="shared" si="3"/>
        <v>3192.1030000000001</v>
      </c>
      <c r="S18" s="157">
        <f t="shared" si="3"/>
        <v>3442.1030000000001</v>
      </c>
      <c r="T18" s="160"/>
    </row>
    <row r="19" spans="1:21" x14ac:dyDescent="0.2">
      <c r="A19" s="202"/>
      <c r="B19" s="205"/>
      <c r="C19" s="205"/>
      <c r="D19" s="118" t="s">
        <v>99</v>
      </c>
      <c r="E19" s="119" t="s">
        <v>99</v>
      </c>
      <c r="F19" s="119" t="s">
        <v>99</v>
      </c>
      <c r="G19" s="118" t="s">
        <v>99</v>
      </c>
      <c r="H19" s="129">
        <v>0</v>
      </c>
      <c r="I19" s="130">
        <v>0</v>
      </c>
      <c r="J19" s="129">
        <v>0</v>
      </c>
      <c r="K19" s="130">
        <v>0</v>
      </c>
      <c r="L19" s="130">
        <f>SUM(L22,L25)</f>
        <v>28.294</v>
      </c>
      <c r="M19" s="130">
        <v>0</v>
      </c>
      <c r="N19" s="130">
        <f t="shared" ref="N19:Q21" si="4">SUM(N22,N25)</f>
        <v>28.294</v>
      </c>
      <c r="O19" s="128">
        <f t="shared" si="4"/>
        <v>16.203600000000002</v>
      </c>
      <c r="P19" s="130">
        <f t="shared" si="4"/>
        <v>28.294</v>
      </c>
      <c r="Q19" s="161">
        <f t="shared" si="4"/>
        <v>3.6190000000000002</v>
      </c>
      <c r="R19" s="132">
        <f>SUM(R22,R25,)</f>
        <v>0</v>
      </c>
      <c r="S19" s="132">
        <f>SUM(S22,S25)</f>
        <v>0</v>
      </c>
      <c r="T19" s="162"/>
    </row>
    <row r="20" spans="1:21" x14ac:dyDescent="0.2">
      <c r="A20" s="202"/>
      <c r="B20" s="205"/>
      <c r="C20" s="205"/>
      <c r="D20" s="118" t="s">
        <v>99</v>
      </c>
      <c r="E20" s="119" t="s">
        <v>99</v>
      </c>
      <c r="F20" s="119" t="s">
        <v>99</v>
      </c>
      <c r="G20" s="118" t="s">
        <v>99</v>
      </c>
      <c r="H20" s="129">
        <v>0</v>
      </c>
      <c r="I20" s="130">
        <v>0</v>
      </c>
      <c r="J20" s="129">
        <v>0</v>
      </c>
      <c r="K20" s="130">
        <v>0</v>
      </c>
      <c r="L20" s="130">
        <f>SUM(L23,L26)</f>
        <v>404.2</v>
      </c>
      <c r="M20" s="130">
        <v>0</v>
      </c>
      <c r="N20" s="130">
        <f t="shared" si="4"/>
        <v>404.2</v>
      </c>
      <c r="O20" s="130">
        <f t="shared" si="4"/>
        <v>404.2</v>
      </c>
      <c r="P20" s="130">
        <f t="shared" si="4"/>
        <v>404.2</v>
      </c>
      <c r="Q20" s="161">
        <f t="shared" si="4"/>
        <v>404.2</v>
      </c>
      <c r="R20" s="132">
        <f>SUM(R23,R26,)</f>
        <v>0</v>
      </c>
      <c r="S20" s="132">
        <f>SUM(S23,S26)</f>
        <v>0</v>
      </c>
      <c r="T20" s="162"/>
    </row>
    <row r="21" spans="1:21" x14ac:dyDescent="0.2">
      <c r="A21" s="202"/>
      <c r="B21" s="205"/>
      <c r="C21" s="206"/>
      <c r="D21" s="118" t="s">
        <v>99</v>
      </c>
      <c r="E21" s="119" t="s">
        <v>99</v>
      </c>
      <c r="F21" s="119" t="s">
        <v>99</v>
      </c>
      <c r="G21" s="118" t="s">
        <v>99</v>
      </c>
      <c r="H21" s="129">
        <v>600</v>
      </c>
      <c r="I21" s="130">
        <v>599.97</v>
      </c>
      <c r="J21" s="129">
        <v>0</v>
      </c>
      <c r="K21" s="130">
        <v>0</v>
      </c>
      <c r="L21" s="130">
        <f>SUM(L24,L27)</f>
        <v>2386.5</v>
      </c>
      <c r="M21" s="130">
        <v>1230.317</v>
      </c>
      <c r="N21" s="129">
        <f t="shared" si="4"/>
        <v>2380.3175000000001</v>
      </c>
      <c r="O21" s="128">
        <f t="shared" si="4"/>
        <v>2330.3175000000001</v>
      </c>
      <c r="P21" s="129">
        <f t="shared" si="4"/>
        <v>2380.3180000000002</v>
      </c>
      <c r="Q21" s="132">
        <f t="shared" si="4"/>
        <v>2380.3180000000002</v>
      </c>
      <c r="R21" s="132">
        <f>SUM(R24,R27)</f>
        <v>3192.1030000000001</v>
      </c>
      <c r="S21" s="132">
        <f>SUM(S24,S27)</f>
        <v>3442.1030000000001</v>
      </c>
      <c r="T21" s="162"/>
    </row>
    <row r="22" spans="1:21" ht="25.5" x14ac:dyDescent="0.2">
      <c r="A22" s="202"/>
      <c r="B22" s="205"/>
      <c r="C22" s="204" t="s">
        <v>103</v>
      </c>
      <c r="D22" s="118">
        <v>241</v>
      </c>
      <c r="E22" s="119" t="s">
        <v>104</v>
      </c>
      <c r="F22" s="119" t="s">
        <v>107</v>
      </c>
      <c r="G22" s="91">
        <v>540</v>
      </c>
      <c r="H22" s="124">
        <v>0</v>
      </c>
      <c r="I22" s="125">
        <v>0</v>
      </c>
      <c r="J22" s="124">
        <v>0</v>
      </c>
      <c r="K22" s="125">
        <v>0</v>
      </c>
      <c r="L22" s="125">
        <v>24.675000000000001</v>
      </c>
      <c r="M22" s="125">
        <v>0</v>
      </c>
      <c r="N22" s="124">
        <v>24.675000000000001</v>
      </c>
      <c r="O22" s="125">
        <v>12.5846</v>
      </c>
      <c r="P22" s="124">
        <v>24.675000000000001</v>
      </c>
      <c r="Q22" s="131">
        <v>0</v>
      </c>
      <c r="R22" s="131">
        <v>0</v>
      </c>
      <c r="S22" s="131">
        <v>0</v>
      </c>
      <c r="T22" s="162"/>
    </row>
    <row r="23" spans="1:21" ht="25.5" x14ac:dyDescent="0.2">
      <c r="A23" s="202"/>
      <c r="B23" s="205"/>
      <c r="C23" s="205"/>
      <c r="D23" s="118">
        <v>241</v>
      </c>
      <c r="E23" s="119" t="s">
        <v>104</v>
      </c>
      <c r="F23" s="119" t="s">
        <v>108</v>
      </c>
      <c r="G23" s="118">
        <v>540</v>
      </c>
      <c r="H23" s="124">
        <v>0</v>
      </c>
      <c r="I23" s="125">
        <v>0</v>
      </c>
      <c r="J23" s="124">
        <v>0</v>
      </c>
      <c r="K23" s="125">
        <v>0</v>
      </c>
      <c r="L23" s="125">
        <v>352.5</v>
      </c>
      <c r="M23" s="154">
        <v>0</v>
      </c>
      <c r="N23" s="124">
        <v>352.5</v>
      </c>
      <c r="O23" s="125">
        <v>352.5</v>
      </c>
      <c r="P23" s="124">
        <v>352.5</v>
      </c>
      <c r="Q23" s="131">
        <v>352.5</v>
      </c>
      <c r="R23" s="131">
        <v>0</v>
      </c>
      <c r="S23" s="131">
        <v>0</v>
      </c>
      <c r="T23" s="162"/>
    </row>
    <row r="24" spans="1:21" ht="38.25" x14ac:dyDescent="0.2">
      <c r="A24" s="202"/>
      <c r="B24" s="205"/>
      <c r="C24" s="206"/>
      <c r="D24" s="118">
        <v>241</v>
      </c>
      <c r="E24" s="119" t="s">
        <v>104</v>
      </c>
      <c r="F24" s="119" t="s">
        <v>109</v>
      </c>
      <c r="G24" s="118">
        <v>540</v>
      </c>
      <c r="H24" s="124">
        <v>600</v>
      </c>
      <c r="I24" s="125">
        <v>599.97</v>
      </c>
      <c r="J24" s="124">
        <v>0</v>
      </c>
      <c r="K24" s="125">
        <v>0</v>
      </c>
      <c r="L24" s="125">
        <v>450</v>
      </c>
      <c r="M24" s="125">
        <v>0</v>
      </c>
      <c r="N24" s="124">
        <v>450</v>
      </c>
      <c r="O24" s="125">
        <v>400</v>
      </c>
      <c r="P24" s="124">
        <v>450</v>
      </c>
      <c r="Q24" s="131">
        <v>450</v>
      </c>
      <c r="R24" s="131">
        <v>450</v>
      </c>
      <c r="S24" s="131">
        <v>450</v>
      </c>
      <c r="T24" s="162"/>
    </row>
    <row r="25" spans="1:21" ht="25.5" x14ac:dyDescent="0.2">
      <c r="A25" s="202"/>
      <c r="B25" s="205"/>
      <c r="C25" s="204" t="s">
        <v>101</v>
      </c>
      <c r="D25" s="118">
        <v>242</v>
      </c>
      <c r="E25" s="119" t="s">
        <v>104</v>
      </c>
      <c r="F25" s="119" t="s">
        <v>107</v>
      </c>
      <c r="G25" s="118">
        <v>244</v>
      </c>
      <c r="H25" s="124">
        <v>0</v>
      </c>
      <c r="I25" s="125">
        <v>0</v>
      </c>
      <c r="J25" s="124">
        <v>0</v>
      </c>
      <c r="K25" s="125">
        <v>0</v>
      </c>
      <c r="L25" s="125">
        <v>3.6190000000000002</v>
      </c>
      <c r="M25" s="125">
        <v>0</v>
      </c>
      <c r="N25" s="124">
        <v>3.6190000000000002</v>
      </c>
      <c r="O25" s="125">
        <v>3.6190000000000002</v>
      </c>
      <c r="P25" s="124">
        <v>3.6190000000000002</v>
      </c>
      <c r="Q25" s="131">
        <v>3.6190000000000002</v>
      </c>
      <c r="R25" s="131">
        <v>0</v>
      </c>
      <c r="S25" s="131">
        <v>0</v>
      </c>
      <c r="T25" s="162"/>
    </row>
    <row r="26" spans="1:21" ht="25.5" x14ac:dyDescent="0.2">
      <c r="A26" s="202"/>
      <c r="B26" s="205"/>
      <c r="C26" s="205"/>
      <c r="D26" s="118">
        <v>242</v>
      </c>
      <c r="E26" s="119" t="s">
        <v>104</v>
      </c>
      <c r="F26" s="119" t="s">
        <v>108</v>
      </c>
      <c r="G26" s="118">
        <v>244</v>
      </c>
      <c r="H26" s="124">
        <v>0</v>
      </c>
      <c r="I26" s="125">
        <v>0</v>
      </c>
      <c r="J26" s="124">
        <v>0</v>
      </c>
      <c r="K26" s="125">
        <v>0</v>
      </c>
      <c r="L26" s="125">
        <v>51.7</v>
      </c>
      <c r="M26" s="125">
        <v>0</v>
      </c>
      <c r="N26" s="124">
        <v>51.7</v>
      </c>
      <c r="O26" s="124">
        <v>51.7</v>
      </c>
      <c r="P26" s="124">
        <v>51.7</v>
      </c>
      <c r="Q26" s="131">
        <v>51.7</v>
      </c>
      <c r="R26" s="131">
        <v>0</v>
      </c>
      <c r="S26" s="131">
        <v>0</v>
      </c>
      <c r="T26" s="162"/>
    </row>
    <row r="27" spans="1:21" ht="38.25" x14ac:dyDescent="0.2">
      <c r="A27" s="203"/>
      <c r="B27" s="206"/>
      <c r="C27" s="206"/>
      <c r="D27" s="118">
        <v>242</v>
      </c>
      <c r="E27" s="119" t="s">
        <v>104</v>
      </c>
      <c r="F27" s="119" t="s">
        <v>109</v>
      </c>
      <c r="G27" s="118">
        <v>244</v>
      </c>
      <c r="H27" s="124">
        <v>0</v>
      </c>
      <c r="I27" s="125">
        <v>0</v>
      </c>
      <c r="J27" s="124">
        <v>0</v>
      </c>
      <c r="K27" s="125">
        <v>0</v>
      </c>
      <c r="L27" s="125">
        <v>1936.5</v>
      </c>
      <c r="M27" s="125">
        <v>1230.317</v>
      </c>
      <c r="N27" s="124">
        <v>1930.3175000000001</v>
      </c>
      <c r="O27" s="124">
        <v>1930.3175000000001</v>
      </c>
      <c r="P27" s="124">
        <v>1930.318</v>
      </c>
      <c r="Q27" s="131">
        <v>1930.318</v>
      </c>
      <c r="R27" s="131">
        <v>2742.1030000000001</v>
      </c>
      <c r="S27" s="131">
        <v>2992.1030000000001</v>
      </c>
      <c r="T27" s="162"/>
      <c r="U27" s="14"/>
    </row>
    <row r="28" spans="1:21" x14ac:dyDescent="0.2">
      <c r="A28" s="194" t="s">
        <v>31</v>
      </c>
      <c r="B28" s="199" t="s">
        <v>110</v>
      </c>
      <c r="C28" s="120" t="s">
        <v>102</v>
      </c>
      <c r="D28" s="118" t="s">
        <v>99</v>
      </c>
      <c r="E28" s="119" t="s">
        <v>99</v>
      </c>
      <c r="F28" s="119" t="s">
        <v>99</v>
      </c>
      <c r="G28" s="118" t="s">
        <v>99</v>
      </c>
      <c r="H28" s="129">
        <f>H29</f>
        <v>721.88699999999994</v>
      </c>
      <c r="I28" s="129">
        <f t="shared" ref="I28:S28" si="5">I29</f>
        <v>721.88699999999994</v>
      </c>
      <c r="J28" s="129">
        <v>1542.1030000000001</v>
      </c>
      <c r="K28" s="129">
        <f t="shared" si="5"/>
        <v>0</v>
      </c>
      <c r="L28" s="129">
        <f t="shared" si="5"/>
        <v>1542.1030000000001</v>
      </c>
      <c r="M28" s="129">
        <f t="shared" si="5"/>
        <v>1542.1030000000001</v>
      </c>
      <c r="N28" s="129">
        <f t="shared" si="5"/>
        <v>1542.1030000000001</v>
      </c>
      <c r="O28" s="128">
        <v>1542.1030000000001</v>
      </c>
      <c r="P28" s="129">
        <f t="shared" si="5"/>
        <v>1542.1030000000001</v>
      </c>
      <c r="Q28" s="132">
        <f t="shared" si="5"/>
        <v>1542.1030000000001</v>
      </c>
      <c r="R28" s="132">
        <f t="shared" si="5"/>
        <v>0</v>
      </c>
      <c r="S28" s="132">
        <f t="shared" si="5"/>
        <v>0</v>
      </c>
      <c r="T28" s="162"/>
      <c r="U28" s="14"/>
    </row>
    <row r="29" spans="1:21" s="17" customFormat="1" ht="51" x14ac:dyDescent="0.2">
      <c r="A29" s="194"/>
      <c r="B29" s="199"/>
      <c r="C29" s="120" t="s">
        <v>101</v>
      </c>
      <c r="D29" s="118">
        <v>242</v>
      </c>
      <c r="E29" s="119" t="s">
        <v>104</v>
      </c>
      <c r="F29" s="119" t="s">
        <v>111</v>
      </c>
      <c r="G29" s="118">
        <v>244</v>
      </c>
      <c r="H29" s="124">
        <v>721.88699999999994</v>
      </c>
      <c r="I29" s="125">
        <v>721.88699999999994</v>
      </c>
      <c r="J29" s="124">
        <v>0</v>
      </c>
      <c r="K29" s="125">
        <v>0</v>
      </c>
      <c r="L29" s="125">
        <v>1542.1030000000001</v>
      </c>
      <c r="M29" s="125">
        <v>1542.1030000000001</v>
      </c>
      <c r="N29" s="124">
        <v>1542.1030000000001</v>
      </c>
      <c r="O29" s="125">
        <v>1542.1030000000001</v>
      </c>
      <c r="P29" s="124">
        <v>1542.1030000000001</v>
      </c>
      <c r="Q29" s="131">
        <v>1542.1030000000001</v>
      </c>
      <c r="R29" s="131">
        <v>0</v>
      </c>
      <c r="S29" s="131">
        <v>0</v>
      </c>
      <c r="T29" s="162"/>
      <c r="U29" s="16"/>
    </row>
    <row r="30" spans="1:21" x14ac:dyDescent="0.2">
      <c r="A30" s="194" t="s">
        <v>32</v>
      </c>
      <c r="B30" s="199" t="s">
        <v>112</v>
      </c>
      <c r="C30" s="120" t="s">
        <v>102</v>
      </c>
      <c r="D30" s="118" t="s">
        <v>99</v>
      </c>
      <c r="E30" s="119" t="s">
        <v>99</v>
      </c>
      <c r="F30" s="119" t="s">
        <v>99</v>
      </c>
      <c r="G30" s="118" t="s">
        <v>99</v>
      </c>
      <c r="H30" s="129">
        <v>0</v>
      </c>
      <c r="I30" s="128">
        <v>0</v>
      </c>
      <c r="J30" s="128">
        <v>0</v>
      </c>
      <c r="K30" s="128">
        <v>0</v>
      </c>
      <c r="L30" s="128">
        <v>200</v>
      </c>
      <c r="M30" s="128">
        <v>0</v>
      </c>
      <c r="N30" s="129">
        <v>200</v>
      </c>
      <c r="O30" s="128">
        <v>0</v>
      </c>
      <c r="P30" s="129">
        <v>200</v>
      </c>
      <c r="Q30" s="132">
        <v>0</v>
      </c>
      <c r="R30" s="132">
        <v>200</v>
      </c>
      <c r="S30" s="132">
        <v>200</v>
      </c>
      <c r="T30" s="162"/>
      <c r="U30" s="14"/>
    </row>
    <row r="31" spans="1:21" ht="25.5" x14ac:dyDescent="0.2">
      <c r="A31" s="194"/>
      <c r="B31" s="199"/>
      <c r="C31" s="120" t="s">
        <v>103</v>
      </c>
      <c r="D31" s="118">
        <v>241</v>
      </c>
      <c r="E31" s="119" t="s">
        <v>113</v>
      </c>
      <c r="F31" s="119" t="s">
        <v>114</v>
      </c>
      <c r="G31" s="118">
        <v>244</v>
      </c>
      <c r="H31" s="124">
        <v>0</v>
      </c>
      <c r="I31" s="125">
        <v>0</v>
      </c>
      <c r="J31" s="125">
        <v>0</v>
      </c>
      <c r="K31" s="125">
        <v>0</v>
      </c>
      <c r="L31" s="125">
        <v>200</v>
      </c>
      <c r="M31" s="125">
        <v>0</v>
      </c>
      <c r="N31" s="124">
        <v>200</v>
      </c>
      <c r="O31" s="125">
        <v>0</v>
      </c>
      <c r="P31" s="124">
        <v>200</v>
      </c>
      <c r="Q31" s="131">
        <v>0</v>
      </c>
      <c r="R31" s="131">
        <v>200</v>
      </c>
      <c r="S31" s="131">
        <v>200</v>
      </c>
      <c r="T31" s="162"/>
      <c r="U31" s="14"/>
    </row>
    <row r="32" spans="1:21" x14ac:dyDescent="0.2">
      <c r="A32" s="194" t="s">
        <v>33</v>
      </c>
      <c r="B32" s="199" t="s">
        <v>115</v>
      </c>
      <c r="C32" s="120" t="s">
        <v>102</v>
      </c>
      <c r="D32" s="118" t="s">
        <v>99</v>
      </c>
      <c r="E32" s="119" t="s">
        <v>99</v>
      </c>
      <c r="F32" s="119" t="s">
        <v>99</v>
      </c>
      <c r="G32" s="118" t="s">
        <v>99</v>
      </c>
      <c r="H32" s="129">
        <f>SUM(H33:H39)</f>
        <v>6828.723</v>
      </c>
      <c r="I32" s="130">
        <f>SUM(I33:I39)</f>
        <v>6665.2110000000002</v>
      </c>
      <c r="J32" s="133">
        <f>SUM(J33:J39)</f>
        <v>1207.1669999999999</v>
      </c>
      <c r="K32" s="133">
        <f>SUM(K33:K38)</f>
        <v>1207.1669999999999</v>
      </c>
      <c r="L32" s="129">
        <f t="shared" ref="L32:S32" si="6">SUM(L33:L39)</f>
        <v>4226.26</v>
      </c>
      <c r="M32" s="129">
        <f t="shared" si="6"/>
        <v>3035.6808200000005</v>
      </c>
      <c r="N32" s="129">
        <f t="shared" si="6"/>
        <v>7785.67</v>
      </c>
      <c r="O32" s="129">
        <f t="shared" si="6"/>
        <v>4840.4022800000002</v>
      </c>
      <c r="P32" s="129">
        <f t="shared" si="6"/>
        <v>7785.67</v>
      </c>
      <c r="Q32" s="132">
        <f t="shared" si="6"/>
        <v>6915.1647000000012</v>
      </c>
      <c r="R32" s="132">
        <f t="shared" si="6"/>
        <v>7500</v>
      </c>
      <c r="S32" s="132">
        <f t="shared" si="6"/>
        <v>7500</v>
      </c>
      <c r="T32" s="162"/>
    </row>
    <row r="33" spans="1:21" ht="25.5" x14ac:dyDescent="0.2">
      <c r="A33" s="195"/>
      <c r="B33" s="209"/>
      <c r="C33" s="120" t="s">
        <v>103</v>
      </c>
      <c r="D33" s="118">
        <v>241</v>
      </c>
      <c r="E33" s="119" t="s">
        <v>113</v>
      </c>
      <c r="F33" s="119" t="s">
        <v>116</v>
      </c>
      <c r="G33" s="118">
        <v>111</v>
      </c>
      <c r="H33" s="124">
        <v>4846.0780000000004</v>
      </c>
      <c r="I33" s="134">
        <v>4825.6549999999997</v>
      </c>
      <c r="J33" s="135">
        <v>767.10299999999995</v>
      </c>
      <c r="K33" s="135">
        <v>767.10299999999995</v>
      </c>
      <c r="L33" s="136">
        <v>1733.04</v>
      </c>
      <c r="M33" s="136">
        <v>1716.44255</v>
      </c>
      <c r="N33" s="136">
        <v>3664.9470000000001</v>
      </c>
      <c r="O33" s="137">
        <v>2605.9332199999999</v>
      </c>
      <c r="P33" s="136">
        <v>3664.9470000000001</v>
      </c>
      <c r="Q33" s="146">
        <v>3664.5097900000001</v>
      </c>
      <c r="R33" s="146">
        <v>3664.9470000000001</v>
      </c>
      <c r="S33" s="146">
        <v>3664.9470000000001</v>
      </c>
      <c r="T33" s="162"/>
    </row>
    <row r="34" spans="1:21" ht="25.5" x14ac:dyDescent="0.2">
      <c r="A34" s="195"/>
      <c r="B34" s="209"/>
      <c r="C34" s="120" t="s">
        <v>103</v>
      </c>
      <c r="D34" s="118">
        <v>241</v>
      </c>
      <c r="E34" s="119" t="s">
        <v>113</v>
      </c>
      <c r="F34" s="119" t="s">
        <v>116</v>
      </c>
      <c r="G34" s="118">
        <v>112</v>
      </c>
      <c r="H34" s="124">
        <v>207.10499999999999</v>
      </c>
      <c r="I34" s="134">
        <v>193.54599999999999</v>
      </c>
      <c r="J34" s="135">
        <v>50.16</v>
      </c>
      <c r="K34" s="135">
        <v>50.16</v>
      </c>
      <c r="L34" s="136">
        <v>163.72999999999999</v>
      </c>
      <c r="M34" s="136">
        <v>72.03</v>
      </c>
      <c r="N34" s="136">
        <v>178.7</v>
      </c>
      <c r="O34" s="137">
        <v>90.377700000000004</v>
      </c>
      <c r="P34" s="136">
        <v>178.7</v>
      </c>
      <c r="Q34" s="146">
        <v>112.9877</v>
      </c>
      <c r="R34" s="146">
        <v>178.7</v>
      </c>
      <c r="S34" s="146">
        <v>178.7</v>
      </c>
      <c r="T34" s="162"/>
    </row>
    <row r="35" spans="1:21" ht="25.5" x14ac:dyDescent="0.2">
      <c r="A35" s="195"/>
      <c r="B35" s="209"/>
      <c r="C35" s="120" t="s">
        <v>103</v>
      </c>
      <c r="D35" s="118">
        <v>241</v>
      </c>
      <c r="E35" s="119" t="s">
        <v>113</v>
      </c>
      <c r="F35" s="119" t="s">
        <v>116</v>
      </c>
      <c r="G35" s="118">
        <v>119</v>
      </c>
      <c r="H35" s="124">
        <v>0</v>
      </c>
      <c r="I35" s="134">
        <v>0</v>
      </c>
      <c r="J35" s="135">
        <v>205.465</v>
      </c>
      <c r="K35" s="135">
        <v>205.465</v>
      </c>
      <c r="L35" s="136">
        <v>523.38</v>
      </c>
      <c r="M35" s="136">
        <v>489.59154999999998</v>
      </c>
      <c r="N35" s="136">
        <v>1106.8140000000001</v>
      </c>
      <c r="O35" s="137">
        <v>760.83576000000005</v>
      </c>
      <c r="P35" s="136">
        <v>1106.8140000000001</v>
      </c>
      <c r="Q35" s="146">
        <v>1101.88689</v>
      </c>
      <c r="R35" s="146">
        <v>1106.8140000000001</v>
      </c>
      <c r="S35" s="146">
        <v>1106.8140000000001</v>
      </c>
      <c r="T35" s="162"/>
    </row>
    <row r="36" spans="1:21" ht="51" x14ac:dyDescent="0.2">
      <c r="A36" s="195"/>
      <c r="B36" s="209"/>
      <c r="C36" s="205"/>
      <c r="D36" s="118">
        <v>241</v>
      </c>
      <c r="E36" s="119" t="s">
        <v>113</v>
      </c>
      <c r="F36" s="119" t="s">
        <v>117</v>
      </c>
      <c r="G36" s="118">
        <v>244</v>
      </c>
      <c r="H36" s="136">
        <v>0</v>
      </c>
      <c r="I36" s="136">
        <v>0</v>
      </c>
      <c r="J36" s="136">
        <v>0</v>
      </c>
      <c r="K36" s="136">
        <v>0</v>
      </c>
      <c r="L36" s="136">
        <v>0</v>
      </c>
      <c r="M36" s="136">
        <v>0</v>
      </c>
      <c r="N36" s="136">
        <v>51.57</v>
      </c>
      <c r="O36" s="137">
        <v>51.5702</v>
      </c>
      <c r="P36" s="136">
        <v>51.57</v>
      </c>
      <c r="Q36" s="146">
        <v>51.5702</v>
      </c>
      <c r="R36" s="146">
        <v>0</v>
      </c>
      <c r="S36" s="146">
        <v>0</v>
      </c>
      <c r="T36" s="162"/>
      <c r="U36" s="14"/>
    </row>
    <row r="37" spans="1:21" ht="38.25" x14ac:dyDescent="0.2">
      <c r="A37" s="195"/>
      <c r="B37" s="209"/>
      <c r="C37" s="205"/>
      <c r="D37" s="118">
        <v>241</v>
      </c>
      <c r="E37" s="119" t="s">
        <v>113</v>
      </c>
      <c r="F37" s="119" t="s">
        <v>118</v>
      </c>
      <c r="G37" s="118">
        <v>244</v>
      </c>
      <c r="H37" s="136">
        <v>0</v>
      </c>
      <c r="I37" s="136">
        <v>0</v>
      </c>
      <c r="J37" s="136">
        <v>0</v>
      </c>
      <c r="K37" s="136">
        <v>0</v>
      </c>
      <c r="L37" s="136">
        <v>285.10000000000002</v>
      </c>
      <c r="M37" s="136">
        <v>0</v>
      </c>
      <c r="N37" s="136">
        <v>285.10000000000002</v>
      </c>
      <c r="O37" s="137">
        <v>285.10000000000002</v>
      </c>
      <c r="P37" s="136">
        <v>285.10000000000002</v>
      </c>
      <c r="Q37" s="146">
        <v>285.10000000000002</v>
      </c>
      <c r="R37" s="163">
        <v>0</v>
      </c>
      <c r="S37" s="163">
        <v>0</v>
      </c>
      <c r="T37" s="162"/>
      <c r="U37" s="14"/>
    </row>
    <row r="38" spans="1:21" ht="51" x14ac:dyDescent="0.2">
      <c r="A38" s="195"/>
      <c r="B38" s="209"/>
      <c r="C38" s="206"/>
      <c r="D38" s="118">
        <v>241</v>
      </c>
      <c r="E38" s="119" t="s">
        <v>113</v>
      </c>
      <c r="F38" s="119" t="s">
        <v>119</v>
      </c>
      <c r="G38" s="118">
        <v>244</v>
      </c>
      <c r="H38" s="136">
        <v>1770.54</v>
      </c>
      <c r="I38" s="136">
        <v>1646.01</v>
      </c>
      <c r="J38" s="136">
        <v>184.43899999999999</v>
      </c>
      <c r="K38" s="136">
        <v>184.43899999999999</v>
      </c>
      <c r="L38" s="136">
        <f>1233.34+285.1+0.57</f>
        <v>1519.01</v>
      </c>
      <c r="M38" s="136">
        <v>756.81672000000003</v>
      </c>
      <c r="N38" s="136">
        <v>2493.5390000000002</v>
      </c>
      <c r="O38" s="137">
        <v>1045.7854</v>
      </c>
      <c r="P38" s="136">
        <v>2493.5390000000002</v>
      </c>
      <c r="Q38" s="146">
        <v>1696.5101199999999</v>
      </c>
      <c r="R38" s="146">
        <v>2544.5390000000002</v>
      </c>
      <c r="S38" s="146">
        <v>2544.5390000000002</v>
      </c>
      <c r="T38" s="162"/>
    </row>
    <row r="39" spans="1:21" ht="25.5" x14ac:dyDescent="0.2">
      <c r="A39" s="195"/>
      <c r="B39" s="209"/>
      <c r="C39" s="120" t="s">
        <v>103</v>
      </c>
      <c r="D39" s="118">
        <v>241</v>
      </c>
      <c r="E39" s="119" t="s">
        <v>113</v>
      </c>
      <c r="F39" s="119" t="s">
        <v>116</v>
      </c>
      <c r="G39" s="118">
        <v>852</v>
      </c>
      <c r="H39" s="124">
        <v>5</v>
      </c>
      <c r="I39" s="134">
        <v>0</v>
      </c>
      <c r="J39" s="135">
        <v>0</v>
      </c>
      <c r="K39" s="135">
        <v>0</v>
      </c>
      <c r="L39" s="136">
        <v>2</v>
      </c>
      <c r="M39" s="136">
        <v>0.8</v>
      </c>
      <c r="N39" s="136">
        <v>5</v>
      </c>
      <c r="O39" s="137">
        <v>0.8</v>
      </c>
      <c r="P39" s="136">
        <v>5</v>
      </c>
      <c r="Q39" s="146">
        <v>2.6</v>
      </c>
      <c r="R39" s="146">
        <v>5</v>
      </c>
      <c r="S39" s="146">
        <v>5</v>
      </c>
      <c r="T39" s="162"/>
    </row>
    <row r="40" spans="1:21" x14ac:dyDescent="0.2">
      <c r="A40" s="61"/>
      <c r="B40" s="62"/>
      <c r="C40" s="62"/>
      <c r="D40" s="61"/>
      <c r="E40" s="63"/>
      <c r="F40" s="63"/>
      <c r="G40" s="61"/>
      <c r="H40" s="59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14"/>
    </row>
    <row r="41" spans="1:21" ht="15.75" x14ac:dyDescent="0.25">
      <c r="B41" s="21"/>
      <c r="C41" s="221" t="s">
        <v>87</v>
      </c>
      <c r="D41" s="221"/>
      <c r="E41" s="221"/>
      <c r="F41" s="221"/>
      <c r="G41" s="221"/>
      <c r="H41" s="221"/>
      <c r="I41" s="221"/>
      <c r="J41" s="221"/>
      <c r="K41" s="21"/>
      <c r="L41" s="21"/>
      <c r="M41" s="21"/>
      <c r="N41" s="21"/>
      <c r="O41" s="21"/>
      <c r="P41" s="221" t="s">
        <v>88</v>
      </c>
      <c r="Q41" s="221"/>
    </row>
    <row r="42" spans="1:21" ht="15.75" x14ac:dyDescent="0.25">
      <c r="B42" s="21"/>
      <c r="C42" s="221"/>
      <c r="D42" s="221"/>
      <c r="E42" s="221"/>
      <c r="F42" s="221"/>
      <c r="G42" s="221"/>
      <c r="H42" s="221"/>
      <c r="I42" s="221"/>
      <c r="J42" s="221"/>
      <c r="K42" s="21"/>
      <c r="L42" s="21"/>
      <c r="M42" s="21"/>
      <c r="N42" s="21"/>
      <c r="O42" s="21"/>
      <c r="P42" s="221"/>
      <c r="Q42" s="221"/>
    </row>
    <row r="43" spans="1:21" ht="15.75" x14ac:dyDescent="0.25">
      <c r="B43" s="21"/>
      <c r="C43" s="122"/>
      <c r="D43" s="122"/>
      <c r="E43" s="122"/>
      <c r="F43" s="122"/>
      <c r="G43" s="122"/>
      <c r="H43" s="122"/>
      <c r="I43" s="122"/>
      <c r="J43" s="122"/>
      <c r="K43" s="21"/>
      <c r="L43" s="155"/>
      <c r="M43" s="21"/>
      <c r="N43" s="21"/>
      <c r="O43" s="21"/>
      <c r="P43" s="122"/>
      <c r="Q43" s="122"/>
    </row>
    <row r="44" spans="1:21" ht="15.75" x14ac:dyDescent="0.25">
      <c r="B44" s="21"/>
      <c r="C44" s="122"/>
      <c r="D44" s="122"/>
      <c r="E44" s="122"/>
      <c r="F44" s="122"/>
      <c r="G44" s="122"/>
      <c r="H44" s="122"/>
      <c r="I44" s="122"/>
      <c r="J44" s="122"/>
      <c r="K44" s="21"/>
      <c r="L44" s="21"/>
      <c r="M44" s="21"/>
      <c r="N44" s="21"/>
      <c r="O44" s="21"/>
      <c r="P44" s="122"/>
      <c r="Q44" s="122"/>
    </row>
    <row r="45" spans="1:21" ht="15.75" x14ac:dyDescent="0.25">
      <c r="B45" s="221" t="s">
        <v>84</v>
      </c>
      <c r="C45" s="2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21" ht="15.75" x14ac:dyDescent="0.25">
      <c r="B46" s="221" t="s">
        <v>92</v>
      </c>
      <c r="C46" s="2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21" ht="15.75" x14ac:dyDescent="0.25">
      <c r="B47" s="166"/>
      <c r="C47" s="166"/>
      <c r="D47" s="22"/>
      <c r="E47" s="23"/>
      <c r="F47" s="23"/>
      <c r="G47" s="21"/>
      <c r="H47" s="23"/>
      <c r="I47" s="21"/>
      <c r="J47" s="21"/>
      <c r="K47" s="21"/>
      <c r="L47" s="25"/>
      <c r="M47" s="21"/>
    </row>
    <row r="48" spans="1:21" x14ac:dyDescent="0.2">
      <c r="B48" s="18"/>
      <c r="C48" s="18"/>
      <c r="D48" s="18"/>
      <c r="E48" s="19"/>
      <c r="F48" s="19"/>
      <c r="G48" s="19"/>
      <c r="H48" s="19"/>
    </row>
    <row r="49" spans="2:21" x14ac:dyDescent="0.2">
      <c r="B49" s="18"/>
      <c r="C49" s="18"/>
      <c r="D49" s="18"/>
      <c r="E49" s="19"/>
      <c r="F49" s="19"/>
      <c r="G49" s="19"/>
      <c r="H49" s="19"/>
    </row>
    <row r="50" spans="2:21" x14ac:dyDescent="0.2">
      <c r="B50" s="20"/>
    </row>
    <row r="51" spans="2:21" x14ac:dyDescent="0.2">
      <c r="B51" s="20"/>
    </row>
    <row r="59" spans="2:21" x14ac:dyDescent="0.2">
      <c r="R59" s="14"/>
      <c r="S59" s="14"/>
      <c r="U59" s="14"/>
    </row>
    <row r="60" spans="2:21" x14ac:dyDescent="0.2">
      <c r="B60" s="20"/>
      <c r="R60" s="14"/>
      <c r="S60" s="14"/>
      <c r="U60" s="14"/>
    </row>
    <row r="61" spans="2:21" x14ac:dyDescent="0.2">
      <c r="B61" s="20"/>
      <c r="R61" s="14"/>
      <c r="S61" s="14"/>
      <c r="U61" s="14"/>
    </row>
    <row r="62" spans="2:21" x14ac:dyDescent="0.2">
      <c r="R62" s="14"/>
      <c r="S62" s="14"/>
      <c r="U62" s="14"/>
    </row>
    <row r="63" spans="2:21" x14ac:dyDescent="0.2">
      <c r="R63" s="14"/>
      <c r="S63" s="14"/>
      <c r="U63" s="14"/>
    </row>
  </sheetData>
  <mergeCells count="58">
    <mergeCell ref="R11:R13"/>
    <mergeCell ref="S11:S13"/>
    <mergeCell ref="T11:T13"/>
    <mergeCell ref="C18:C21"/>
    <mergeCell ref="C22:C24"/>
    <mergeCell ref="H11:H13"/>
    <mergeCell ref="I11:I13"/>
    <mergeCell ref="C25:C27"/>
    <mergeCell ref="P11:P13"/>
    <mergeCell ref="Q11:Q13"/>
    <mergeCell ref="B47:C47"/>
    <mergeCell ref="B45:C45"/>
    <mergeCell ref="B46:C46"/>
    <mergeCell ref="C41:J42"/>
    <mergeCell ref="P41:Q42"/>
    <mergeCell ref="K11:K13"/>
    <mergeCell ref="L11:L13"/>
    <mergeCell ref="M11:M13"/>
    <mergeCell ref="N11:N13"/>
    <mergeCell ref="O11:O13"/>
    <mergeCell ref="E11:E13"/>
    <mergeCell ref="F11:F13"/>
    <mergeCell ref="G11:G13"/>
    <mergeCell ref="S1:T1"/>
    <mergeCell ref="B28:B29"/>
    <mergeCell ref="B32:B39"/>
    <mergeCell ref="N9:O9"/>
    <mergeCell ref="P9:Q9"/>
    <mergeCell ref="B11:B15"/>
    <mergeCell ref="C11:C13"/>
    <mergeCell ref="D11:D13"/>
    <mergeCell ref="C36:C38"/>
    <mergeCell ref="A4:T5"/>
    <mergeCell ref="A16:A17"/>
    <mergeCell ref="J11:J13"/>
    <mergeCell ref="A7:A10"/>
    <mergeCell ref="B7:B10"/>
    <mergeCell ref="C7:C10"/>
    <mergeCell ref="D7:G7"/>
    <mergeCell ref="T7:T10"/>
    <mergeCell ref="D8:D10"/>
    <mergeCell ref="E8:E10"/>
    <mergeCell ref="F8:F10"/>
    <mergeCell ref="G8:G10"/>
    <mergeCell ref="H8:I9"/>
    <mergeCell ref="J8:Q8"/>
    <mergeCell ref="R8:S9"/>
    <mergeCell ref="J9:K9"/>
    <mergeCell ref="L9:M9"/>
    <mergeCell ref="H7:S7"/>
    <mergeCell ref="A32:A39"/>
    <mergeCell ref="A28:A29"/>
    <mergeCell ref="A11:A15"/>
    <mergeCell ref="A30:A31"/>
    <mergeCell ref="B30:B31"/>
    <mergeCell ref="B16:B17"/>
    <mergeCell ref="A18:A27"/>
    <mergeCell ref="B18:B27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62"/>
  <sheetViews>
    <sheetView tabSelected="1" zoomScale="85" zoomScaleNormal="85" zoomScaleSheetLayoutView="75" workbookViewId="0">
      <selection activeCell="F32" sqref="F32"/>
    </sheetView>
  </sheetViews>
  <sheetFormatPr defaultRowHeight="15.75" x14ac:dyDescent="0.25"/>
  <cols>
    <col min="1" max="1" width="16.875" style="21" customWidth="1"/>
    <col min="2" max="2" width="33.375" style="21" customWidth="1"/>
    <col min="3" max="3" width="33.125" style="21" customWidth="1"/>
    <col min="4" max="4" width="9.875" style="21" bestFit="1" customWidth="1"/>
    <col min="5" max="5" width="15.875" style="21" customWidth="1"/>
    <col min="6" max="6" width="11.875" style="21" customWidth="1"/>
    <col min="7" max="7" width="12.75" style="21" customWidth="1"/>
    <col min="8" max="8" width="11.375" style="21" customWidth="1"/>
    <col min="9" max="9" width="9.75" style="21" bestFit="1" customWidth="1"/>
    <col min="10" max="11" width="11.5" style="21" customWidth="1"/>
    <col min="12" max="12" width="11.125" style="21" bestFit="1" customWidth="1"/>
    <col min="13" max="13" width="10.5" style="21" customWidth="1"/>
    <col min="14" max="15" width="11.125" style="21" bestFit="1" customWidth="1"/>
    <col min="16" max="16" width="22.75" style="21" customWidth="1"/>
    <col min="17" max="20" width="12.75" style="21" bestFit="1" customWidth="1"/>
    <col min="21" max="256" width="9" style="21"/>
    <col min="257" max="257" width="16.875" style="21" customWidth="1"/>
    <col min="258" max="258" width="38.125" style="21" customWidth="1"/>
    <col min="259" max="259" width="25.875" style="21" customWidth="1"/>
    <col min="260" max="261" width="8.5" style="21" customWidth="1"/>
    <col min="262" max="262" width="11.875" style="21" customWidth="1"/>
    <col min="263" max="263" width="12.75" style="21" customWidth="1"/>
    <col min="264" max="264" width="11.375" style="21" customWidth="1"/>
    <col min="265" max="265" width="9.75" style="21" bestFit="1" customWidth="1"/>
    <col min="266" max="267" width="11.5" style="21" customWidth="1"/>
    <col min="268" max="269" width="9.75" style="21" bestFit="1" customWidth="1"/>
    <col min="270" max="271" width="10.5" style="21" customWidth="1"/>
    <col min="272" max="272" width="22.75" style="21" customWidth="1"/>
    <col min="273" max="512" width="9" style="21"/>
    <col min="513" max="513" width="16.875" style="21" customWidth="1"/>
    <col min="514" max="514" width="38.125" style="21" customWidth="1"/>
    <col min="515" max="515" width="25.875" style="21" customWidth="1"/>
    <col min="516" max="517" width="8.5" style="21" customWidth="1"/>
    <col min="518" max="518" width="11.875" style="21" customWidth="1"/>
    <col min="519" max="519" width="12.75" style="21" customWidth="1"/>
    <col min="520" max="520" width="11.375" style="21" customWidth="1"/>
    <col min="521" max="521" width="9.75" style="21" bestFit="1" customWidth="1"/>
    <col min="522" max="523" width="11.5" style="21" customWidth="1"/>
    <col min="524" max="525" width="9.75" style="21" bestFit="1" customWidth="1"/>
    <col min="526" max="527" width="10.5" style="21" customWidth="1"/>
    <col min="528" max="528" width="22.75" style="21" customWidth="1"/>
    <col min="529" max="768" width="9" style="21"/>
    <col min="769" max="769" width="16.875" style="21" customWidth="1"/>
    <col min="770" max="770" width="38.125" style="21" customWidth="1"/>
    <col min="771" max="771" width="25.875" style="21" customWidth="1"/>
    <col min="772" max="773" width="8.5" style="21" customWidth="1"/>
    <col min="774" max="774" width="11.875" style="21" customWidth="1"/>
    <col min="775" max="775" width="12.75" style="21" customWidth="1"/>
    <col min="776" max="776" width="11.375" style="21" customWidth="1"/>
    <col min="777" max="777" width="9.75" style="21" bestFit="1" customWidth="1"/>
    <col min="778" max="779" width="11.5" style="21" customWidth="1"/>
    <col min="780" max="781" width="9.75" style="21" bestFit="1" customWidth="1"/>
    <col min="782" max="783" width="10.5" style="21" customWidth="1"/>
    <col min="784" max="784" width="22.75" style="21" customWidth="1"/>
    <col min="785" max="1024" width="9" style="21"/>
    <col min="1025" max="1025" width="16.875" style="21" customWidth="1"/>
    <col min="1026" max="1026" width="38.125" style="21" customWidth="1"/>
    <col min="1027" max="1027" width="25.875" style="21" customWidth="1"/>
    <col min="1028" max="1029" width="8.5" style="21" customWidth="1"/>
    <col min="1030" max="1030" width="11.875" style="21" customWidth="1"/>
    <col min="1031" max="1031" width="12.75" style="21" customWidth="1"/>
    <col min="1032" max="1032" width="11.375" style="21" customWidth="1"/>
    <col min="1033" max="1033" width="9.75" style="21" bestFit="1" customWidth="1"/>
    <col min="1034" max="1035" width="11.5" style="21" customWidth="1"/>
    <col min="1036" max="1037" width="9.75" style="21" bestFit="1" customWidth="1"/>
    <col min="1038" max="1039" width="10.5" style="21" customWidth="1"/>
    <col min="1040" max="1040" width="22.75" style="21" customWidth="1"/>
    <col min="1041" max="1280" width="9" style="21"/>
    <col min="1281" max="1281" width="16.875" style="21" customWidth="1"/>
    <col min="1282" max="1282" width="38.125" style="21" customWidth="1"/>
    <col min="1283" max="1283" width="25.875" style="21" customWidth="1"/>
    <col min="1284" max="1285" width="8.5" style="21" customWidth="1"/>
    <col min="1286" max="1286" width="11.875" style="21" customWidth="1"/>
    <col min="1287" max="1287" width="12.75" style="21" customWidth="1"/>
    <col min="1288" max="1288" width="11.375" style="21" customWidth="1"/>
    <col min="1289" max="1289" width="9.75" style="21" bestFit="1" customWidth="1"/>
    <col min="1290" max="1291" width="11.5" style="21" customWidth="1"/>
    <col min="1292" max="1293" width="9.75" style="21" bestFit="1" customWidth="1"/>
    <col min="1294" max="1295" width="10.5" style="21" customWidth="1"/>
    <col min="1296" max="1296" width="22.75" style="21" customWidth="1"/>
    <col min="1297" max="1536" width="9" style="21"/>
    <col min="1537" max="1537" width="16.875" style="21" customWidth="1"/>
    <col min="1538" max="1538" width="38.125" style="21" customWidth="1"/>
    <col min="1539" max="1539" width="25.875" style="21" customWidth="1"/>
    <col min="1540" max="1541" width="8.5" style="21" customWidth="1"/>
    <col min="1542" max="1542" width="11.875" style="21" customWidth="1"/>
    <col min="1543" max="1543" width="12.75" style="21" customWidth="1"/>
    <col min="1544" max="1544" width="11.375" style="21" customWidth="1"/>
    <col min="1545" max="1545" width="9.75" style="21" bestFit="1" customWidth="1"/>
    <col min="1546" max="1547" width="11.5" style="21" customWidth="1"/>
    <col min="1548" max="1549" width="9.75" style="21" bestFit="1" customWidth="1"/>
    <col min="1550" max="1551" width="10.5" style="21" customWidth="1"/>
    <col min="1552" max="1552" width="22.75" style="21" customWidth="1"/>
    <col min="1553" max="1792" width="9" style="21"/>
    <col min="1793" max="1793" width="16.875" style="21" customWidth="1"/>
    <col min="1794" max="1794" width="38.125" style="21" customWidth="1"/>
    <col min="1795" max="1795" width="25.875" style="21" customWidth="1"/>
    <col min="1796" max="1797" width="8.5" style="21" customWidth="1"/>
    <col min="1798" max="1798" width="11.875" style="21" customWidth="1"/>
    <col min="1799" max="1799" width="12.75" style="21" customWidth="1"/>
    <col min="1800" max="1800" width="11.375" style="21" customWidth="1"/>
    <col min="1801" max="1801" width="9.75" style="21" bestFit="1" customWidth="1"/>
    <col min="1802" max="1803" width="11.5" style="21" customWidth="1"/>
    <col min="1804" max="1805" width="9.75" style="21" bestFit="1" customWidth="1"/>
    <col min="1806" max="1807" width="10.5" style="21" customWidth="1"/>
    <col min="1808" max="1808" width="22.75" style="21" customWidth="1"/>
    <col min="1809" max="2048" width="9" style="21"/>
    <col min="2049" max="2049" width="16.875" style="21" customWidth="1"/>
    <col min="2050" max="2050" width="38.125" style="21" customWidth="1"/>
    <col min="2051" max="2051" width="25.875" style="21" customWidth="1"/>
    <col min="2052" max="2053" width="8.5" style="21" customWidth="1"/>
    <col min="2054" max="2054" width="11.875" style="21" customWidth="1"/>
    <col min="2055" max="2055" width="12.75" style="21" customWidth="1"/>
    <col min="2056" max="2056" width="11.375" style="21" customWidth="1"/>
    <col min="2057" max="2057" width="9.75" style="21" bestFit="1" customWidth="1"/>
    <col min="2058" max="2059" width="11.5" style="21" customWidth="1"/>
    <col min="2060" max="2061" width="9.75" style="21" bestFit="1" customWidth="1"/>
    <col min="2062" max="2063" width="10.5" style="21" customWidth="1"/>
    <col min="2064" max="2064" width="22.75" style="21" customWidth="1"/>
    <col min="2065" max="2304" width="9" style="21"/>
    <col min="2305" max="2305" width="16.875" style="21" customWidth="1"/>
    <col min="2306" max="2306" width="38.125" style="21" customWidth="1"/>
    <col min="2307" max="2307" width="25.875" style="21" customWidth="1"/>
    <col min="2308" max="2309" width="8.5" style="21" customWidth="1"/>
    <col min="2310" max="2310" width="11.875" style="21" customWidth="1"/>
    <col min="2311" max="2311" width="12.75" style="21" customWidth="1"/>
    <col min="2312" max="2312" width="11.375" style="21" customWidth="1"/>
    <col min="2313" max="2313" width="9.75" style="21" bestFit="1" customWidth="1"/>
    <col min="2314" max="2315" width="11.5" style="21" customWidth="1"/>
    <col min="2316" max="2317" width="9.75" style="21" bestFit="1" customWidth="1"/>
    <col min="2318" max="2319" width="10.5" style="21" customWidth="1"/>
    <col min="2320" max="2320" width="22.75" style="21" customWidth="1"/>
    <col min="2321" max="2560" width="9" style="21"/>
    <col min="2561" max="2561" width="16.875" style="21" customWidth="1"/>
    <col min="2562" max="2562" width="38.125" style="21" customWidth="1"/>
    <col min="2563" max="2563" width="25.875" style="21" customWidth="1"/>
    <col min="2564" max="2565" width="8.5" style="21" customWidth="1"/>
    <col min="2566" max="2566" width="11.875" style="21" customWidth="1"/>
    <col min="2567" max="2567" width="12.75" style="21" customWidth="1"/>
    <col min="2568" max="2568" width="11.375" style="21" customWidth="1"/>
    <col min="2569" max="2569" width="9.75" style="21" bestFit="1" customWidth="1"/>
    <col min="2570" max="2571" width="11.5" style="21" customWidth="1"/>
    <col min="2572" max="2573" width="9.75" style="21" bestFit="1" customWidth="1"/>
    <col min="2574" max="2575" width="10.5" style="21" customWidth="1"/>
    <col min="2576" max="2576" width="22.75" style="21" customWidth="1"/>
    <col min="2577" max="2816" width="9" style="21"/>
    <col min="2817" max="2817" width="16.875" style="21" customWidth="1"/>
    <col min="2818" max="2818" width="38.125" style="21" customWidth="1"/>
    <col min="2819" max="2819" width="25.875" style="21" customWidth="1"/>
    <col min="2820" max="2821" width="8.5" style="21" customWidth="1"/>
    <col min="2822" max="2822" width="11.875" style="21" customWidth="1"/>
    <col min="2823" max="2823" width="12.75" style="21" customWidth="1"/>
    <col min="2824" max="2824" width="11.375" style="21" customWidth="1"/>
    <col min="2825" max="2825" width="9.75" style="21" bestFit="1" customWidth="1"/>
    <col min="2826" max="2827" width="11.5" style="21" customWidth="1"/>
    <col min="2828" max="2829" width="9.75" style="21" bestFit="1" customWidth="1"/>
    <col min="2830" max="2831" width="10.5" style="21" customWidth="1"/>
    <col min="2832" max="2832" width="22.75" style="21" customWidth="1"/>
    <col min="2833" max="3072" width="9" style="21"/>
    <col min="3073" max="3073" width="16.875" style="21" customWidth="1"/>
    <col min="3074" max="3074" width="38.125" style="21" customWidth="1"/>
    <col min="3075" max="3075" width="25.875" style="21" customWidth="1"/>
    <col min="3076" max="3077" width="8.5" style="21" customWidth="1"/>
    <col min="3078" max="3078" width="11.875" style="21" customWidth="1"/>
    <col min="3079" max="3079" width="12.75" style="21" customWidth="1"/>
    <col min="3080" max="3080" width="11.375" style="21" customWidth="1"/>
    <col min="3081" max="3081" width="9.75" style="21" bestFit="1" customWidth="1"/>
    <col min="3082" max="3083" width="11.5" style="21" customWidth="1"/>
    <col min="3084" max="3085" width="9.75" style="21" bestFit="1" customWidth="1"/>
    <col min="3086" max="3087" width="10.5" style="21" customWidth="1"/>
    <col min="3088" max="3088" width="22.75" style="21" customWidth="1"/>
    <col min="3089" max="3328" width="9" style="21"/>
    <col min="3329" max="3329" width="16.875" style="21" customWidth="1"/>
    <col min="3330" max="3330" width="38.125" style="21" customWidth="1"/>
    <col min="3331" max="3331" width="25.875" style="21" customWidth="1"/>
    <col min="3332" max="3333" width="8.5" style="21" customWidth="1"/>
    <col min="3334" max="3334" width="11.875" style="21" customWidth="1"/>
    <col min="3335" max="3335" width="12.75" style="21" customWidth="1"/>
    <col min="3336" max="3336" width="11.375" style="21" customWidth="1"/>
    <col min="3337" max="3337" width="9.75" style="21" bestFit="1" customWidth="1"/>
    <col min="3338" max="3339" width="11.5" style="21" customWidth="1"/>
    <col min="3340" max="3341" width="9.75" style="21" bestFit="1" customWidth="1"/>
    <col min="3342" max="3343" width="10.5" style="21" customWidth="1"/>
    <col min="3344" max="3344" width="22.75" style="21" customWidth="1"/>
    <col min="3345" max="3584" width="9" style="21"/>
    <col min="3585" max="3585" width="16.875" style="21" customWidth="1"/>
    <col min="3586" max="3586" width="38.125" style="21" customWidth="1"/>
    <col min="3587" max="3587" width="25.875" style="21" customWidth="1"/>
    <col min="3588" max="3589" width="8.5" style="21" customWidth="1"/>
    <col min="3590" max="3590" width="11.875" style="21" customWidth="1"/>
    <col min="3591" max="3591" width="12.75" style="21" customWidth="1"/>
    <col min="3592" max="3592" width="11.375" style="21" customWidth="1"/>
    <col min="3593" max="3593" width="9.75" style="21" bestFit="1" customWidth="1"/>
    <col min="3594" max="3595" width="11.5" style="21" customWidth="1"/>
    <col min="3596" max="3597" width="9.75" style="21" bestFit="1" customWidth="1"/>
    <col min="3598" max="3599" width="10.5" style="21" customWidth="1"/>
    <col min="3600" max="3600" width="22.75" style="21" customWidth="1"/>
    <col min="3601" max="3840" width="9" style="21"/>
    <col min="3841" max="3841" width="16.875" style="21" customWidth="1"/>
    <col min="3842" max="3842" width="38.125" style="21" customWidth="1"/>
    <col min="3843" max="3843" width="25.875" style="21" customWidth="1"/>
    <col min="3844" max="3845" width="8.5" style="21" customWidth="1"/>
    <col min="3846" max="3846" width="11.875" style="21" customWidth="1"/>
    <col min="3847" max="3847" width="12.75" style="21" customWidth="1"/>
    <col min="3848" max="3848" width="11.375" style="21" customWidth="1"/>
    <col min="3849" max="3849" width="9.75" style="21" bestFit="1" customWidth="1"/>
    <col min="3850" max="3851" width="11.5" style="21" customWidth="1"/>
    <col min="3852" max="3853" width="9.75" style="21" bestFit="1" customWidth="1"/>
    <col min="3854" max="3855" width="10.5" style="21" customWidth="1"/>
    <col min="3856" max="3856" width="22.75" style="21" customWidth="1"/>
    <col min="3857" max="4096" width="9" style="21"/>
    <col min="4097" max="4097" width="16.875" style="21" customWidth="1"/>
    <col min="4098" max="4098" width="38.125" style="21" customWidth="1"/>
    <col min="4099" max="4099" width="25.875" style="21" customWidth="1"/>
    <col min="4100" max="4101" width="8.5" style="21" customWidth="1"/>
    <col min="4102" max="4102" width="11.875" style="21" customWidth="1"/>
    <col min="4103" max="4103" width="12.75" style="21" customWidth="1"/>
    <col min="4104" max="4104" width="11.375" style="21" customWidth="1"/>
    <col min="4105" max="4105" width="9.75" style="21" bestFit="1" customWidth="1"/>
    <col min="4106" max="4107" width="11.5" style="21" customWidth="1"/>
    <col min="4108" max="4109" width="9.75" style="21" bestFit="1" customWidth="1"/>
    <col min="4110" max="4111" width="10.5" style="21" customWidth="1"/>
    <col min="4112" max="4112" width="22.75" style="21" customWidth="1"/>
    <col min="4113" max="4352" width="9" style="21"/>
    <col min="4353" max="4353" width="16.875" style="21" customWidth="1"/>
    <col min="4354" max="4354" width="38.125" style="21" customWidth="1"/>
    <col min="4355" max="4355" width="25.875" style="21" customWidth="1"/>
    <col min="4356" max="4357" width="8.5" style="21" customWidth="1"/>
    <col min="4358" max="4358" width="11.875" style="21" customWidth="1"/>
    <col min="4359" max="4359" width="12.75" style="21" customWidth="1"/>
    <col min="4360" max="4360" width="11.375" style="21" customWidth="1"/>
    <col min="4361" max="4361" width="9.75" style="21" bestFit="1" customWidth="1"/>
    <col min="4362" max="4363" width="11.5" style="21" customWidth="1"/>
    <col min="4364" max="4365" width="9.75" style="21" bestFit="1" customWidth="1"/>
    <col min="4366" max="4367" width="10.5" style="21" customWidth="1"/>
    <col min="4368" max="4368" width="22.75" style="21" customWidth="1"/>
    <col min="4369" max="4608" width="9" style="21"/>
    <col min="4609" max="4609" width="16.875" style="21" customWidth="1"/>
    <col min="4610" max="4610" width="38.125" style="21" customWidth="1"/>
    <col min="4611" max="4611" width="25.875" style="21" customWidth="1"/>
    <col min="4612" max="4613" width="8.5" style="21" customWidth="1"/>
    <col min="4614" max="4614" width="11.875" style="21" customWidth="1"/>
    <col min="4615" max="4615" width="12.75" style="21" customWidth="1"/>
    <col min="4616" max="4616" width="11.375" style="21" customWidth="1"/>
    <col min="4617" max="4617" width="9.75" style="21" bestFit="1" customWidth="1"/>
    <col min="4618" max="4619" width="11.5" style="21" customWidth="1"/>
    <col min="4620" max="4621" width="9.75" style="21" bestFit="1" customWidth="1"/>
    <col min="4622" max="4623" width="10.5" style="21" customWidth="1"/>
    <col min="4624" max="4624" width="22.75" style="21" customWidth="1"/>
    <col min="4625" max="4864" width="9" style="21"/>
    <col min="4865" max="4865" width="16.875" style="21" customWidth="1"/>
    <col min="4866" max="4866" width="38.125" style="21" customWidth="1"/>
    <col min="4867" max="4867" width="25.875" style="21" customWidth="1"/>
    <col min="4868" max="4869" width="8.5" style="21" customWidth="1"/>
    <col min="4870" max="4870" width="11.875" style="21" customWidth="1"/>
    <col min="4871" max="4871" width="12.75" style="21" customWidth="1"/>
    <col min="4872" max="4872" width="11.375" style="21" customWidth="1"/>
    <col min="4873" max="4873" width="9.75" style="21" bestFit="1" customWidth="1"/>
    <col min="4874" max="4875" width="11.5" style="21" customWidth="1"/>
    <col min="4876" max="4877" width="9.75" style="21" bestFit="1" customWidth="1"/>
    <col min="4878" max="4879" width="10.5" style="21" customWidth="1"/>
    <col min="4880" max="4880" width="22.75" style="21" customWidth="1"/>
    <col min="4881" max="5120" width="9" style="21"/>
    <col min="5121" max="5121" width="16.875" style="21" customWidth="1"/>
    <col min="5122" max="5122" width="38.125" style="21" customWidth="1"/>
    <col min="5123" max="5123" width="25.875" style="21" customWidth="1"/>
    <col min="5124" max="5125" width="8.5" style="21" customWidth="1"/>
    <col min="5126" max="5126" width="11.875" style="21" customWidth="1"/>
    <col min="5127" max="5127" width="12.75" style="21" customWidth="1"/>
    <col min="5128" max="5128" width="11.375" style="21" customWidth="1"/>
    <col min="5129" max="5129" width="9.75" style="21" bestFit="1" customWidth="1"/>
    <col min="5130" max="5131" width="11.5" style="21" customWidth="1"/>
    <col min="5132" max="5133" width="9.75" style="21" bestFit="1" customWidth="1"/>
    <col min="5134" max="5135" width="10.5" style="21" customWidth="1"/>
    <col min="5136" max="5136" width="22.75" style="21" customWidth="1"/>
    <col min="5137" max="5376" width="9" style="21"/>
    <col min="5377" max="5377" width="16.875" style="21" customWidth="1"/>
    <col min="5378" max="5378" width="38.125" style="21" customWidth="1"/>
    <col min="5379" max="5379" width="25.875" style="21" customWidth="1"/>
    <col min="5380" max="5381" width="8.5" style="21" customWidth="1"/>
    <col min="5382" max="5382" width="11.875" style="21" customWidth="1"/>
    <col min="5383" max="5383" width="12.75" style="21" customWidth="1"/>
    <col min="5384" max="5384" width="11.375" style="21" customWidth="1"/>
    <col min="5385" max="5385" width="9.75" style="21" bestFit="1" customWidth="1"/>
    <col min="5386" max="5387" width="11.5" style="21" customWidth="1"/>
    <col min="5388" max="5389" width="9.75" style="21" bestFit="1" customWidth="1"/>
    <col min="5390" max="5391" width="10.5" style="21" customWidth="1"/>
    <col min="5392" max="5392" width="22.75" style="21" customWidth="1"/>
    <col min="5393" max="5632" width="9" style="21"/>
    <col min="5633" max="5633" width="16.875" style="21" customWidth="1"/>
    <col min="5634" max="5634" width="38.125" style="21" customWidth="1"/>
    <col min="5635" max="5635" width="25.875" style="21" customWidth="1"/>
    <col min="5636" max="5637" width="8.5" style="21" customWidth="1"/>
    <col min="5638" max="5638" width="11.875" style="21" customWidth="1"/>
    <col min="5639" max="5639" width="12.75" style="21" customWidth="1"/>
    <col min="5640" max="5640" width="11.375" style="21" customWidth="1"/>
    <col min="5641" max="5641" width="9.75" style="21" bestFit="1" customWidth="1"/>
    <col min="5642" max="5643" width="11.5" style="21" customWidth="1"/>
    <col min="5644" max="5645" width="9.75" style="21" bestFit="1" customWidth="1"/>
    <col min="5646" max="5647" width="10.5" style="21" customWidth="1"/>
    <col min="5648" max="5648" width="22.75" style="21" customWidth="1"/>
    <col min="5649" max="5888" width="9" style="21"/>
    <col min="5889" max="5889" width="16.875" style="21" customWidth="1"/>
    <col min="5890" max="5890" width="38.125" style="21" customWidth="1"/>
    <col min="5891" max="5891" width="25.875" style="21" customWidth="1"/>
    <col min="5892" max="5893" width="8.5" style="21" customWidth="1"/>
    <col min="5894" max="5894" width="11.875" style="21" customWidth="1"/>
    <col min="5895" max="5895" width="12.75" style="21" customWidth="1"/>
    <col min="5896" max="5896" width="11.375" style="21" customWidth="1"/>
    <col min="5897" max="5897" width="9.75" style="21" bestFit="1" customWidth="1"/>
    <col min="5898" max="5899" width="11.5" style="21" customWidth="1"/>
    <col min="5900" max="5901" width="9.75" style="21" bestFit="1" customWidth="1"/>
    <col min="5902" max="5903" width="10.5" style="21" customWidth="1"/>
    <col min="5904" max="5904" width="22.75" style="21" customWidth="1"/>
    <col min="5905" max="6144" width="9" style="21"/>
    <col min="6145" max="6145" width="16.875" style="21" customWidth="1"/>
    <col min="6146" max="6146" width="38.125" style="21" customWidth="1"/>
    <col min="6147" max="6147" width="25.875" style="21" customWidth="1"/>
    <col min="6148" max="6149" width="8.5" style="21" customWidth="1"/>
    <col min="6150" max="6150" width="11.875" style="21" customWidth="1"/>
    <col min="6151" max="6151" width="12.75" style="21" customWidth="1"/>
    <col min="6152" max="6152" width="11.375" style="21" customWidth="1"/>
    <col min="6153" max="6153" width="9.75" style="21" bestFit="1" customWidth="1"/>
    <col min="6154" max="6155" width="11.5" style="21" customWidth="1"/>
    <col min="6156" max="6157" width="9.75" style="21" bestFit="1" customWidth="1"/>
    <col min="6158" max="6159" width="10.5" style="21" customWidth="1"/>
    <col min="6160" max="6160" width="22.75" style="21" customWidth="1"/>
    <col min="6161" max="6400" width="9" style="21"/>
    <col min="6401" max="6401" width="16.875" style="21" customWidth="1"/>
    <col min="6402" max="6402" width="38.125" style="21" customWidth="1"/>
    <col min="6403" max="6403" width="25.875" style="21" customWidth="1"/>
    <col min="6404" max="6405" width="8.5" style="21" customWidth="1"/>
    <col min="6406" max="6406" width="11.875" style="21" customWidth="1"/>
    <col min="6407" max="6407" width="12.75" style="21" customWidth="1"/>
    <col min="6408" max="6408" width="11.375" style="21" customWidth="1"/>
    <col min="6409" max="6409" width="9.75" style="21" bestFit="1" customWidth="1"/>
    <col min="6410" max="6411" width="11.5" style="21" customWidth="1"/>
    <col min="6412" max="6413" width="9.75" style="21" bestFit="1" customWidth="1"/>
    <col min="6414" max="6415" width="10.5" style="21" customWidth="1"/>
    <col min="6416" max="6416" width="22.75" style="21" customWidth="1"/>
    <col min="6417" max="6656" width="9" style="21"/>
    <col min="6657" max="6657" width="16.875" style="21" customWidth="1"/>
    <col min="6658" max="6658" width="38.125" style="21" customWidth="1"/>
    <col min="6659" max="6659" width="25.875" style="21" customWidth="1"/>
    <col min="6660" max="6661" width="8.5" style="21" customWidth="1"/>
    <col min="6662" max="6662" width="11.875" style="21" customWidth="1"/>
    <col min="6663" max="6663" width="12.75" style="21" customWidth="1"/>
    <col min="6664" max="6664" width="11.375" style="21" customWidth="1"/>
    <col min="6665" max="6665" width="9.75" style="21" bestFit="1" customWidth="1"/>
    <col min="6666" max="6667" width="11.5" style="21" customWidth="1"/>
    <col min="6668" max="6669" width="9.75" style="21" bestFit="1" customWidth="1"/>
    <col min="6670" max="6671" width="10.5" style="21" customWidth="1"/>
    <col min="6672" max="6672" width="22.75" style="21" customWidth="1"/>
    <col min="6673" max="6912" width="9" style="21"/>
    <col min="6913" max="6913" width="16.875" style="21" customWidth="1"/>
    <col min="6914" max="6914" width="38.125" style="21" customWidth="1"/>
    <col min="6915" max="6915" width="25.875" style="21" customWidth="1"/>
    <col min="6916" max="6917" width="8.5" style="21" customWidth="1"/>
    <col min="6918" max="6918" width="11.875" style="21" customWidth="1"/>
    <col min="6919" max="6919" width="12.75" style="21" customWidth="1"/>
    <col min="6920" max="6920" width="11.375" style="21" customWidth="1"/>
    <col min="6921" max="6921" width="9.75" style="21" bestFit="1" customWidth="1"/>
    <col min="6922" max="6923" width="11.5" style="21" customWidth="1"/>
    <col min="6924" max="6925" width="9.75" style="21" bestFit="1" customWidth="1"/>
    <col min="6926" max="6927" width="10.5" style="21" customWidth="1"/>
    <col min="6928" max="6928" width="22.75" style="21" customWidth="1"/>
    <col min="6929" max="7168" width="9" style="21"/>
    <col min="7169" max="7169" width="16.875" style="21" customWidth="1"/>
    <col min="7170" max="7170" width="38.125" style="21" customWidth="1"/>
    <col min="7171" max="7171" width="25.875" style="21" customWidth="1"/>
    <col min="7172" max="7173" width="8.5" style="21" customWidth="1"/>
    <col min="7174" max="7174" width="11.875" style="21" customWidth="1"/>
    <col min="7175" max="7175" width="12.75" style="21" customWidth="1"/>
    <col min="7176" max="7176" width="11.375" style="21" customWidth="1"/>
    <col min="7177" max="7177" width="9.75" style="21" bestFit="1" customWidth="1"/>
    <col min="7178" max="7179" width="11.5" style="21" customWidth="1"/>
    <col min="7180" max="7181" width="9.75" style="21" bestFit="1" customWidth="1"/>
    <col min="7182" max="7183" width="10.5" style="21" customWidth="1"/>
    <col min="7184" max="7184" width="22.75" style="21" customWidth="1"/>
    <col min="7185" max="7424" width="9" style="21"/>
    <col min="7425" max="7425" width="16.875" style="21" customWidth="1"/>
    <col min="7426" max="7426" width="38.125" style="21" customWidth="1"/>
    <col min="7427" max="7427" width="25.875" style="21" customWidth="1"/>
    <col min="7428" max="7429" width="8.5" style="21" customWidth="1"/>
    <col min="7430" max="7430" width="11.875" style="21" customWidth="1"/>
    <col min="7431" max="7431" width="12.75" style="21" customWidth="1"/>
    <col min="7432" max="7432" width="11.375" style="21" customWidth="1"/>
    <col min="7433" max="7433" width="9.75" style="21" bestFit="1" customWidth="1"/>
    <col min="7434" max="7435" width="11.5" style="21" customWidth="1"/>
    <col min="7436" max="7437" width="9.75" style="21" bestFit="1" customWidth="1"/>
    <col min="7438" max="7439" width="10.5" style="21" customWidth="1"/>
    <col min="7440" max="7440" width="22.75" style="21" customWidth="1"/>
    <col min="7441" max="7680" width="9" style="21"/>
    <col min="7681" max="7681" width="16.875" style="21" customWidth="1"/>
    <col min="7682" max="7682" width="38.125" style="21" customWidth="1"/>
    <col min="7683" max="7683" width="25.875" style="21" customWidth="1"/>
    <col min="7684" max="7685" width="8.5" style="21" customWidth="1"/>
    <col min="7686" max="7686" width="11.875" style="21" customWidth="1"/>
    <col min="7687" max="7687" width="12.75" style="21" customWidth="1"/>
    <col min="7688" max="7688" width="11.375" style="21" customWidth="1"/>
    <col min="7689" max="7689" width="9.75" style="21" bestFit="1" customWidth="1"/>
    <col min="7690" max="7691" width="11.5" style="21" customWidth="1"/>
    <col min="7692" max="7693" width="9.75" style="21" bestFit="1" customWidth="1"/>
    <col min="7694" max="7695" width="10.5" style="21" customWidth="1"/>
    <col min="7696" max="7696" width="22.75" style="21" customWidth="1"/>
    <col min="7697" max="7936" width="9" style="21"/>
    <col min="7937" max="7937" width="16.875" style="21" customWidth="1"/>
    <col min="7938" max="7938" width="38.125" style="21" customWidth="1"/>
    <col min="7939" max="7939" width="25.875" style="21" customWidth="1"/>
    <col min="7940" max="7941" width="8.5" style="21" customWidth="1"/>
    <col min="7942" max="7942" width="11.875" style="21" customWidth="1"/>
    <col min="7943" max="7943" width="12.75" style="21" customWidth="1"/>
    <col min="7944" max="7944" width="11.375" style="21" customWidth="1"/>
    <col min="7945" max="7945" width="9.75" style="21" bestFit="1" customWidth="1"/>
    <col min="7946" max="7947" width="11.5" style="21" customWidth="1"/>
    <col min="7948" max="7949" width="9.75" style="21" bestFit="1" customWidth="1"/>
    <col min="7950" max="7951" width="10.5" style="21" customWidth="1"/>
    <col min="7952" max="7952" width="22.75" style="21" customWidth="1"/>
    <col min="7953" max="8192" width="9" style="21"/>
    <col min="8193" max="8193" width="16.875" style="21" customWidth="1"/>
    <col min="8194" max="8194" width="38.125" style="21" customWidth="1"/>
    <col min="8195" max="8195" width="25.875" style="21" customWidth="1"/>
    <col min="8196" max="8197" width="8.5" style="21" customWidth="1"/>
    <col min="8198" max="8198" width="11.875" style="21" customWidth="1"/>
    <col min="8199" max="8199" width="12.75" style="21" customWidth="1"/>
    <col min="8200" max="8200" width="11.375" style="21" customWidth="1"/>
    <col min="8201" max="8201" width="9.75" style="21" bestFit="1" customWidth="1"/>
    <col min="8202" max="8203" width="11.5" style="21" customWidth="1"/>
    <col min="8204" max="8205" width="9.75" style="21" bestFit="1" customWidth="1"/>
    <col min="8206" max="8207" width="10.5" style="21" customWidth="1"/>
    <col min="8208" max="8208" width="22.75" style="21" customWidth="1"/>
    <col min="8209" max="8448" width="9" style="21"/>
    <col min="8449" max="8449" width="16.875" style="21" customWidth="1"/>
    <col min="8450" max="8450" width="38.125" style="21" customWidth="1"/>
    <col min="8451" max="8451" width="25.875" style="21" customWidth="1"/>
    <col min="8452" max="8453" width="8.5" style="21" customWidth="1"/>
    <col min="8454" max="8454" width="11.875" style="21" customWidth="1"/>
    <col min="8455" max="8455" width="12.75" style="21" customWidth="1"/>
    <col min="8456" max="8456" width="11.375" style="21" customWidth="1"/>
    <col min="8457" max="8457" width="9.75" style="21" bestFit="1" customWidth="1"/>
    <col min="8458" max="8459" width="11.5" style="21" customWidth="1"/>
    <col min="8460" max="8461" width="9.75" style="21" bestFit="1" customWidth="1"/>
    <col min="8462" max="8463" width="10.5" style="21" customWidth="1"/>
    <col min="8464" max="8464" width="22.75" style="21" customWidth="1"/>
    <col min="8465" max="8704" width="9" style="21"/>
    <col min="8705" max="8705" width="16.875" style="21" customWidth="1"/>
    <col min="8706" max="8706" width="38.125" style="21" customWidth="1"/>
    <col min="8707" max="8707" width="25.875" style="21" customWidth="1"/>
    <col min="8708" max="8709" width="8.5" style="21" customWidth="1"/>
    <col min="8710" max="8710" width="11.875" style="21" customWidth="1"/>
    <col min="8711" max="8711" width="12.75" style="21" customWidth="1"/>
    <col min="8712" max="8712" width="11.375" style="21" customWidth="1"/>
    <col min="8713" max="8713" width="9.75" style="21" bestFit="1" customWidth="1"/>
    <col min="8714" max="8715" width="11.5" style="21" customWidth="1"/>
    <col min="8716" max="8717" width="9.75" style="21" bestFit="1" customWidth="1"/>
    <col min="8718" max="8719" width="10.5" style="21" customWidth="1"/>
    <col min="8720" max="8720" width="22.75" style="21" customWidth="1"/>
    <col min="8721" max="8960" width="9" style="21"/>
    <col min="8961" max="8961" width="16.875" style="21" customWidth="1"/>
    <col min="8962" max="8962" width="38.125" style="21" customWidth="1"/>
    <col min="8963" max="8963" width="25.875" style="21" customWidth="1"/>
    <col min="8964" max="8965" width="8.5" style="21" customWidth="1"/>
    <col min="8966" max="8966" width="11.875" style="21" customWidth="1"/>
    <col min="8967" max="8967" width="12.75" style="21" customWidth="1"/>
    <col min="8968" max="8968" width="11.375" style="21" customWidth="1"/>
    <col min="8969" max="8969" width="9.75" style="21" bestFit="1" customWidth="1"/>
    <col min="8970" max="8971" width="11.5" style="21" customWidth="1"/>
    <col min="8972" max="8973" width="9.75" style="21" bestFit="1" customWidth="1"/>
    <col min="8974" max="8975" width="10.5" style="21" customWidth="1"/>
    <col min="8976" max="8976" width="22.75" style="21" customWidth="1"/>
    <col min="8977" max="9216" width="9" style="21"/>
    <col min="9217" max="9217" width="16.875" style="21" customWidth="1"/>
    <col min="9218" max="9218" width="38.125" style="21" customWidth="1"/>
    <col min="9219" max="9219" width="25.875" style="21" customWidth="1"/>
    <col min="9220" max="9221" width="8.5" style="21" customWidth="1"/>
    <col min="9222" max="9222" width="11.875" style="21" customWidth="1"/>
    <col min="9223" max="9223" width="12.75" style="21" customWidth="1"/>
    <col min="9224" max="9224" width="11.375" style="21" customWidth="1"/>
    <col min="9225" max="9225" width="9.75" style="21" bestFit="1" customWidth="1"/>
    <col min="9226" max="9227" width="11.5" style="21" customWidth="1"/>
    <col min="9228" max="9229" width="9.75" style="21" bestFit="1" customWidth="1"/>
    <col min="9230" max="9231" width="10.5" style="21" customWidth="1"/>
    <col min="9232" max="9232" width="22.75" style="21" customWidth="1"/>
    <col min="9233" max="9472" width="9" style="21"/>
    <col min="9473" max="9473" width="16.875" style="21" customWidth="1"/>
    <col min="9474" max="9474" width="38.125" style="21" customWidth="1"/>
    <col min="9475" max="9475" width="25.875" style="21" customWidth="1"/>
    <col min="9476" max="9477" width="8.5" style="21" customWidth="1"/>
    <col min="9478" max="9478" width="11.875" style="21" customWidth="1"/>
    <col min="9479" max="9479" width="12.75" style="21" customWidth="1"/>
    <col min="9480" max="9480" width="11.375" style="21" customWidth="1"/>
    <col min="9481" max="9481" width="9.75" style="21" bestFit="1" customWidth="1"/>
    <col min="9482" max="9483" width="11.5" style="21" customWidth="1"/>
    <col min="9484" max="9485" width="9.75" style="21" bestFit="1" customWidth="1"/>
    <col min="9486" max="9487" width="10.5" style="21" customWidth="1"/>
    <col min="9488" max="9488" width="22.75" style="21" customWidth="1"/>
    <col min="9489" max="9728" width="9" style="21"/>
    <col min="9729" max="9729" width="16.875" style="21" customWidth="1"/>
    <col min="9730" max="9730" width="38.125" style="21" customWidth="1"/>
    <col min="9731" max="9731" width="25.875" style="21" customWidth="1"/>
    <col min="9732" max="9733" width="8.5" style="21" customWidth="1"/>
    <col min="9734" max="9734" width="11.875" style="21" customWidth="1"/>
    <col min="9735" max="9735" width="12.75" style="21" customWidth="1"/>
    <col min="9736" max="9736" width="11.375" style="21" customWidth="1"/>
    <col min="9737" max="9737" width="9.75" style="21" bestFit="1" customWidth="1"/>
    <col min="9738" max="9739" width="11.5" style="21" customWidth="1"/>
    <col min="9740" max="9741" width="9.75" style="21" bestFit="1" customWidth="1"/>
    <col min="9742" max="9743" width="10.5" style="21" customWidth="1"/>
    <col min="9744" max="9744" width="22.75" style="21" customWidth="1"/>
    <col min="9745" max="9984" width="9" style="21"/>
    <col min="9985" max="9985" width="16.875" style="21" customWidth="1"/>
    <col min="9986" max="9986" width="38.125" style="21" customWidth="1"/>
    <col min="9987" max="9987" width="25.875" style="21" customWidth="1"/>
    <col min="9988" max="9989" width="8.5" style="21" customWidth="1"/>
    <col min="9990" max="9990" width="11.875" style="21" customWidth="1"/>
    <col min="9991" max="9991" width="12.75" style="21" customWidth="1"/>
    <col min="9992" max="9992" width="11.375" style="21" customWidth="1"/>
    <col min="9993" max="9993" width="9.75" style="21" bestFit="1" customWidth="1"/>
    <col min="9994" max="9995" width="11.5" style="21" customWidth="1"/>
    <col min="9996" max="9997" width="9.75" style="21" bestFit="1" customWidth="1"/>
    <col min="9998" max="9999" width="10.5" style="21" customWidth="1"/>
    <col min="10000" max="10000" width="22.75" style="21" customWidth="1"/>
    <col min="10001" max="10240" width="9" style="21"/>
    <col min="10241" max="10241" width="16.875" style="21" customWidth="1"/>
    <col min="10242" max="10242" width="38.125" style="21" customWidth="1"/>
    <col min="10243" max="10243" width="25.875" style="21" customWidth="1"/>
    <col min="10244" max="10245" width="8.5" style="21" customWidth="1"/>
    <col min="10246" max="10246" width="11.875" style="21" customWidth="1"/>
    <col min="10247" max="10247" width="12.75" style="21" customWidth="1"/>
    <col min="10248" max="10248" width="11.375" style="21" customWidth="1"/>
    <col min="10249" max="10249" width="9.75" style="21" bestFit="1" customWidth="1"/>
    <col min="10250" max="10251" width="11.5" style="21" customWidth="1"/>
    <col min="10252" max="10253" width="9.75" style="21" bestFit="1" customWidth="1"/>
    <col min="10254" max="10255" width="10.5" style="21" customWidth="1"/>
    <col min="10256" max="10256" width="22.75" style="21" customWidth="1"/>
    <col min="10257" max="10496" width="9" style="21"/>
    <col min="10497" max="10497" width="16.875" style="21" customWidth="1"/>
    <col min="10498" max="10498" width="38.125" style="21" customWidth="1"/>
    <col min="10499" max="10499" width="25.875" style="21" customWidth="1"/>
    <col min="10500" max="10501" width="8.5" style="21" customWidth="1"/>
    <col min="10502" max="10502" width="11.875" style="21" customWidth="1"/>
    <col min="10503" max="10503" width="12.75" style="21" customWidth="1"/>
    <col min="10504" max="10504" width="11.375" style="21" customWidth="1"/>
    <col min="10505" max="10505" width="9.75" style="21" bestFit="1" customWidth="1"/>
    <col min="10506" max="10507" width="11.5" style="21" customWidth="1"/>
    <col min="10508" max="10509" width="9.75" style="21" bestFit="1" customWidth="1"/>
    <col min="10510" max="10511" width="10.5" style="21" customWidth="1"/>
    <col min="10512" max="10512" width="22.75" style="21" customWidth="1"/>
    <col min="10513" max="10752" width="9" style="21"/>
    <col min="10753" max="10753" width="16.875" style="21" customWidth="1"/>
    <col min="10754" max="10754" width="38.125" style="21" customWidth="1"/>
    <col min="10755" max="10755" width="25.875" style="21" customWidth="1"/>
    <col min="10756" max="10757" width="8.5" style="21" customWidth="1"/>
    <col min="10758" max="10758" width="11.875" style="21" customWidth="1"/>
    <col min="10759" max="10759" width="12.75" style="21" customWidth="1"/>
    <col min="10760" max="10760" width="11.375" style="21" customWidth="1"/>
    <col min="10761" max="10761" width="9.75" style="21" bestFit="1" customWidth="1"/>
    <col min="10762" max="10763" width="11.5" style="21" customWidth="1"/>
    <col min="10764" max="10765" width="9.75" style="21" bestFit="1" customWidth="1"/>
    <col min="10766" max="10767" width="10.5" style="21" customWidth="1"/>
    <col min="10768" max="10768" width="22.75" style="21" customWidth="1"/>
    <col min="10769" max="11008" width="9" style="21"/>
    <col min="11009" max="11009" width="16.875" style="21" customWidth="1"/>
    <col min="11010" max="11010" width="38.125" style="21" customWidth="1"/>
    <col min="11011" max="11011" width="25.875" style="21" customWidth="1"/>
    <col min="11012" max="11013" width="8.5" style="21" customWidth="1"/>
    <col min="11014" max="11014" width="11.875" style="21" customWidth="1"/>
    <col min="11015" max="11015" width="12.75" style="21" customWidth="1"/>
    <col min="11016" max="11016" width="11.375" style="21" customWidth="1"/>
    <col min="11017" max="11017" width="9.75" style="21" bestFit="1" customWidth="1"/>
    <col min="11018" max="11019" width="11.5" style="21" customWidth="1"/>
    <col min="11020" max="11021" width="9.75" style="21" bestFit="1" customWidth="1"/>
    <col min="11022" max="11023" width="10.5" style="21" customWidth="1"/>
    <col min="11024" max="11024" width="22.75" style="21" customWidth="1"/>
    <col min="11025" max="11264" width="9" style="21"/>
    <col min="11265" max="11265" width="16.875" style="21" customWidth="1"/>
    <col min="11266" max="11266" width="38.125" style="21" customWidth="1"/>
    <col min="11267" max="11267" width="25.875" style="21" customWidth="1"/>
    <col min="11268" max="11269" width="8.5" style="21" customWidth="1"/>
    <col min="11270" max="11270" width="11.875" style="21" customWidth="1"/>
    <col min="11271" max="11271" width="12.75" style="21" customWidth="1"/>
    <col min="11272" max="11272" width="11.375" style="21" customWidth="1"/>
    <col min="11273" max="11273" width="9.75" style="21" bestFit="1" customWidth="1"/>
    <col min="11274" max="11275" width="11.5" style="21" customWidth="1"/>
    <col min="11276" max="11277" width="9.75" style="21" bestFit="1" customWidth="1"/>
    <col min="11278" max="11279" width="10.5" style="21" customWidth="1"/>
    <col min="11280" max="11280" width="22.75" style="21" customWidth="1"/>
    <col min="11281" max="11520" width="9" style="21"/>
    <col min="11521" max="11521" width="16.875" style="21" customWidth="1"/>
    <col min="11522" max="11522" width="38.125" style="21" customWidth="1"/>
    <col min="11523" max="11523" width="25.875" style="21" customWidth="1"/>
    <col min="11524" max="11525" width="8.5" style="21" customWidth="1"/>
    <col min="11526" max="11526" width="11.875" style="21" customWidth="1"/>
    <col min="11527" max="11527" width="12.75" style="21" customWidth="1"/>
    <col min="11528" max="11528" width="11.375" style="21" customWidth="1"/>
    <col min="11529" max="11529" width="9.75" style="21" bestFit="1" customWidth="1"/>
    <col min="11530" max="11531" width="11.5" style="21" customWidth="1"/>
    <col min="11532" max="11533" width="9.75" style="21" bestFit="1" customWidth="1"/>
    <col min="11534" max="11535" width="10.5" style="21" customWidth="1"/>
    <col min="11536" max="11536" width="22.75" style="21" customWidth="1"/>
    <col min="11537" max="11776" width="9" style="21"/>
    <col min="11777" max="11777" width="16.875" style="21" customWidth="1"/>
    <col min="11778" max="11778" width="38.125" style="21" customWidth="1"/>
    <col min="11779" max="11779" width="25.875" style="21" customWidth="1"/>
    <col min="11780" max="11781" width="8.5" style="21" customWidth="1"/>
    <col min="11782" max="11782" width="11.875" style="21" customWidth="1"/>
    <col min="11783" max="11783" width="12.75" style="21" customWidth="1"/>
    <col min="11784" max="11784" width="11.375" style="21" customWidth="1"/>
    <col min="11785" max="11785" width="9.75" style="21" bestFit="1" customWidth="1"/>
    <col min="11786" max="11787" width="11.5" style="21" customWidth="1"/>
    <col min="11788" max="11789" width="9.75" style="21" bestFit="1" customWidth="1"/>
    <col min="11790" max="11791" width="10.5" style="21" customWidth="1"/>
    <col min="11792" max="11792" width="22.75" style="21" customWidth="1"/>
    <col min="11793" max="12032" width="9" style="21"/>
    <col min="12033" max="12033" width="16.875" style="21" customWidth="1"/>
    <col min="12034" max="12034" width="38.125" style="21" customWidth="1"/>
    <col min="12035" max="12035" width="25.875" style="21" customWidth="1"/>
    <col min="12036" max="12037" width="8.5" style="21" customWidth="1"/>
    <col min="12038" max="12038" width="11.875" style="21" customWidth="1"/>
    <col min="12039" max="12039" width="12.75" style="21" customWidth="1"/>
    <col min="12040" max="12040" width="11.375" style="21" customWidth="1"/>
    <col min="12041" max="12041" width="9.75" style="21" bestFit="1" customWidth="1"/>
    <col min="12042" max="12043" width="11.5" style="21" customWidth="1"/>
    <col min="12044" max="12045" width="9.75" style="21" bestFit="1" customWidth="1"/>
    <col min="12046" max="12047" width="10.5" style="21" customWidth="1"/>
    <col min="12048" max="12048" width="22.75" style="21" customWidth="1"/>
    <col min="12049" max="12288" width="9" style="21"/>
    <col min="12289" max="12289" width="16.875" style="21" customWidth="1"/>
    <col min="12290" max="12290" width="38.125" style="21" customWidth="1"/>
    <col min="12291" max="12291" width="25.875" style="21" customWidth="1"/>
    <col min="12292" max="12293" width="8.5" style="21" customWidth="1"/>
    <col min="12294" max="12294" width="11.875" style="21" customWidth="1"/>
    <col min="12295" max="12295" width="12.75" style="21" customWidth="1"/>
    <col min="12296" max="12296" width="11.375" style="21" customWidth="1"/>
    <col min="12297" max="12297" width="9.75" style="21" bestFit="1" customWidth="1"/>
    <col min="12298" max="12299" width="11.5" style="21" customWidth="1"/>
    <col min="12300" max="12301" width="9.75" style="21" bestFit="1" customWidth="1"/>
    <col min="12302" max="12303" width="10.5" style="21" customWidth="1"/>
    <col min="12304" max="12304" width="22.75" style="21" customWidth="1"/>
    <col min="12305" max="12544" width="9" style="21"/>
    <col min="12545" max="12545" width="16.875" style="21" customWidth="1"/>
    <col min="12546" max="12546" width="38.125" style="21" customWidth="1"/>
    <col min="12547" max="12547" width="25.875" style="21" customWidth="1"/>
    <col min="12548" max="12549" width="8.5" style="21" customWidth="1"/>
    <col min="12550" max="12550" width="11.875" style="21" customWidth="1"/>
    <col min="12551" max="12551" width="12.75" style="21" customWidth="1"/>
    <col min="12552" max="12552" width="11.375" style="21" customWidth="1"/>
    <col min="12553" max="12553" width="9.75" style="21" bestFit="1" customWidth="1"/>
    <col min="12554" max="12555" width="11.5" style="21" customWidth="1"/>
    <col min="12556" max="12557" width="9.75" style="21" bestFit="1" customWidth="1"/>
    <col min="12558" max="12559" width="10.5" style="21" customWidth="1"/>
    <col min="12560" max="12560" width="22.75" style="21" customWidth="1"/>
    <col min="12561" max="12800" width="9" style="21"/>
    <col min="12801" max="12801" width="16.875" style="21" customWidth="1"/>
    <col min="12802" max="12802" width="38.125" style="21" customWidth="1"/>
    <col min="12803" max="12803" width="25.875" style="21" customWidth="1"/>
    <col min="12804" max="12805" width="8.5" style="21" customWidth="1"/>
    <col min="12806" max="12806" width="11.875" style="21" customWidth="1"/>
    <col min="12807" max="12807" width="12.75" style="21" customWidth="1"/>
    <col min="12808" max="12808" width="11.375" style="21" customWidth="1"/>
    <col min="12809" max="12809" width="9.75" style="21" bestFit="1" customWidth="1"/>
    <col min="12810" max="12811" width="11.5" style="21" customWidth="1"/>
    <col min="12812" max="12813" width="9.75" style="21" bestFit="1" customWidth="1"/>
    <col min="12814" max="12815" width="10.5" style="21" customWidth="1"/>
    <col min="12816" max="12816" width="22.75" style="21" customWidth="1"/>
    <col min="12817" max="13056" width="9" style="21"/>
    <col min="13057" max="13057" width="16.875" style="21" customWidth="1"/>
    <col min="13058" max="13058" width="38.125" style="21" customWidth="1"/>
    <col min="13059" max="13059" width="25.875" style="21" customWidth="1"/>
    <col min="13060" max="13061" width="8.5" style="21" customWidth="1"/>
    <col min="13062" max="13062" width="11.875" style="21" customWidth="1"/>
    <col min="13063" max="13063" width="12.75" style="21" customWidth="1"/>
    <col min="13064" max="13064" width="11.375" style="21" customWidth="1"/>
    <col min="13065" max="13065" width="9.75" style="21" bestFit="1" customWidth="1"/>
    <col min="13066" max="13067" width="11.5" style="21" customWidth="1"/>
    <col min="13068" max="13069" width="9.75" style="21" bestFit="1" customWidth="1"/>
    <col min="13070" max="13071" width="10.5" style="21" customWidth="1"/>
    <col min="13072" max="13072" width="22.75" style="21" customWidth="1"/>
    <col min="13073" max="13312" width="9" style="21"/>
    <col min="13313" max="13313" width="16.875" style="21" customWidth="1"/>
    <col min="13314" max="13314" width="38.125" style="21" customWidth="1"/>
    <col min="13315" max="13315" width="25.875" style="21" customWidth="1"/>
    <col min="13316" max="13317" width="8.5" style="21" customWidth="1"/>
    <col min="13318" max="13318" width="11.875" style="21" customWidth="1"/>
    <col min="13319" max="13319" width="12.75" style="21" customWidth="1"/>
    <col min="13320" max="13320" width="11.375" style="21" customWidth="1"/>
    <col min="13321" max="13321" width="9.75" style="21" bestFit="1" customWidth="1"/>
    <col min="13322" max="13323" width="11.5" style="21" customWidth="1"/>
    <col min="13324" max="13325" width="9.75" style="21" bestFit="1" customWidth="1"/>
    <col min="13326" max="13327" width="10.5" style="21" customWidth="1"/>
    <col min="13328" max="13328" width="22.75" style="21" customWidth="1"/>
    <col min="13329" max="13568" width="9" style="21"/>
    <col min="13569" max="13569" width="16.875" style="21" customWidth="1"/>
    <col min="13570" max="13570" width="38.125" style="21" customWidth="1"/>
    <col min="13571" max="13571" width="25.875" style="21" customWidth="1"/>
    <col min="13572" max="13573" width="8.5" style="21" customWidth="1"/>
    <col min="13574" max="13574" width="11.875" style="21" customWidth="1"/>
    <col min="13575" max="13575" width="12.75" style="21" customWidth="1"/>
    <col min="13576" max="13576" width="11.375" style="21" customWidth="1"/>
    <col min="13577" max="13577" width="9.75" style="21" bestFit="1" customWidth="1"/>
    <col min="13578" max="13579" width="11.5" style="21" customWidth="1"/>
    <col min="13580" max="13581" width="9.75" style="21" bestFit="1" customWidth="1"/>
    <col min="13582" max="13583" width="10.5" style="21" customWidth="1"/>
    <col min="13584" max="13584" width="22.75" style="21" customWidth="1"/>
    <col min="13585" max="13824" width="9" style="21"/>
    <col min="13825" max="13825" width="16.875" style="21" customWidth="1"/>
    <col min="13826" max="13826" width="38.125" style="21" customWidth="1"/>
    <col min="13827" max="13827" width="25.875" style="21" customWidth="1"/>
    <col min="13828" max="13829" width="8.5" style="21" customWidth="1"/>
    <col min="13830" max="13830" width="11.875" style="21" customWidth="1"/>
    <col min="13831" max="13831" width="12.75" style="21" customWidth="1"/>
    <col min="13832" max="13832" width="11.375" style="21" customWidth="1"/>
    <col min="13833" max="13833" width="9.75" style="21" bestFit="1" customWidth="1"/>
    <col min="13834" max="13835" width="11.5" style="21" customWidth="1"/>
    <col min="13836" max="13837" width="9.75" style="21" bestFit="1" customWidth="1"/>
    <col min="13838" max="13839" width="10.5" style="21" customWidth="1"/>
    <col min="13840" max="13840" width="22.75" style="21" customWidth="1"/>
    <col min="13841" max="14080" width="9" style="21"/>
    <col min="14081" max="14081" width="16.875" style="21" customWidth="1"/>
    <col min="14082" max="14082" width="38.125" style="21" customWidth="1"/>
    <col min="14083" max="14083" width="25.875" style="21" customWidth="1"/>
    <col min="14084" max="14085" width="8.5" style="21" customWidth="1"/>
    <col min="14086" max="14086" width="11.875" style="21" customWidth="1"/>
    <col min="14087" max="14087" width="12.75" style="21" customWidth="1"/>
    <col min="14088" max="14088" width="11.375" style="21" customWidth="1"/>
    <col min="14089" max="14089" width="9.75" style="21" bestFit="1" customWidth="1"/>
    <col min="14090" max="14091" width="11.5" style="21" customWidth="1"/>
    <col min="14092" max="14093" width="9.75" style="21" bestFit="1" customWidth="1"/>
    <col min="14094" max="14095" width="10.5" style="21" customWidth="1"/>
    <col min="14096" max="14096" width="22.75" style="21" customWidth="1"/>
    <col min="14097" max="14336" width="9" style="21"/>
    <col min="14337" max="14337" width="16.875" style="21" customWidth="1"/>
    <col min="14338" max="14338" width="38.125" style="21" customWidth="1"/>
    <col min="14339" max="14339" width="25.875" style="21" customWidth="1"/>
    <col min="14340" max="14341" width="8.5" style="21" customWidth="1"/>
    <col min="14342" max="14342" width="11.875" style="21" customWidth="1"/>
    <col min="14343" max="14343" width="12.75" style="21" customWidth="1"/>
    <col min="14344" max="14344" width="11.375" style="21" customWidth="1"/>
    <col min="14345" max="14345" width="9.75" style="21" bestFit="1" customWidth="1"/>
    <col min="14346" max="14347" width="11.5" style="21" customWidth="1"/>
    <col min="14348" max="14349" width="9.75" style="21" bestFit="1" customWidth="1"/>
    <col min="14350" max="14351" width="10.5" style="21" customWidth="1"/>
    <col min="14352" max="14352" width="22.75" style="21" customWidth="1"/>
    <col min="14353" max="14592" width="9" style="21"/>
    <col min="14593" max="14593" width="16.875" style="21" customWidth="1"/>
    <col min="14594" max="14594" width="38.125" style="21" customWidth="1"/>
    <col min="14595" max="14595" width="25.875" style="21" customWidth="1"/>
    <col min="14596" max="14597" width="8.5" style="21" customWidth="1"/>
    <col min="14598" max="14598" width="11.875" style="21" customWidth="1"/>
    <col min="14599" max="14599" width="12.75" style="21" customWidth="1"/>
    <col min="14600" max="14600" width="11.375" style="21" customWidth="1"/>
    <col min="14601" max="14601" width="9.75" style="21" bestFit="1" customWidth="1"/>
    <col min="14602" max="14603" width="11.5" style="21" customWidth="1"/>
    <col min="14604" max="14605" width="9.75" style="21" bestFit="1" customWidth="1"/>
    <col min="14606" max="14607" width="10.5" style="21" customWidth="1"/>
    <col min="14608" max="14608" width="22.75" style="21" customWidth="1"/>
    <col min="14609" max="14848" width="9" style="21"/>
    <col min="14849" max="14849" width="16.875" style="21" customWidth="1"/>
    <col min="14850" max="14850" width="38.125" style="21" customWidth="1"/>
    <col min="14851" max="14851" width="25.875" style="21" customWidth="1"/>
    <col min="14852" max="14853" width="8.5" style="21" customWidth="1"/>
    <col min="14854" max="14854" width="11.875" style="21" customWidth="1"/>
    <col min="14855" max="14855" width="12.75" style="21" customWidth="1"/>
    <col min="14856" max="14856" width="11.375" style="21" customWidth="1"/>
    <col min="14857" max="14857" width="9.75" style="21" bestFit="1" customWidth="1"/>
    <col min="14858" max="14859" width="11.5" style="21" customWidth="1"/>
    <col min="14860" max="14861" width="9.75" style="21" bestFit="1" customWidth="1"/>
    <col min="14862" max="14863" width="10.5" style="21" customWidth="1"/>
    <col min="14864" max="14864" width="22.75" style="21" customWidth="1"/>
    <col min="14865" max="15104" width="9" style="21"/>
    <col min="15105" max="15105" width="16.875" style="21" customWidth="1"/>
    <col min="15106" max="15106" width="38.125" style="21" customWidth="1"/>
    <col min="15107" max="15107" width="25.875" style="21" customWidth="1"/>
    <col min="15108" max="15109" width="8.5" style="21" customWidth="1"/>
    <col min="15110" max="15110" width="11.875" style="21" customWidth="1"/>
    <col min="15111" max="15111" width="12.75" style="21" customWidth="1"/>
    <col min="15112" max="15112" width="11.375" style="21" customWidth="1"/>
    <col min="15113" max="15113" width="9.75" style="21" bestFit="1" customWidth="1"/>
    <col min="15114" max="15115" width="11.5" style="21" customWidth="1"/>
    <col min="15116" max="15117" width="9.75" style="21" bestFit="1" customWidth="1"/>
    <col min="15118" max="15119" width="10.5" style="21" customWidth="1"/>
    <col min="15120" max="15120" width="22.75" style="21" customWidth="1"/>
    <col min="15121" max="15360" width="9" style="21"/>
    <col min="15361" max="15361" width="16.875" style="21" customWidth="1"/>
    <col min="15362" max="15362" width="38.125" style="21" customWidth="1"/>
    <col min="15363" max="15363" width="25.875" style="21" customWidth="1"/>
    <col min="15364" max="15365" width="8.5" style="21" customWidth="1"/>
    <col min="15366" max="15366" width="11.875" style="21" customWidth="1"/>
    <col min="15367" max="15367" width="12.75" style="21" customWidth="1"/>
    <col min="15368" max="15368" width="11.375" style="21" customWidth="1"/>
    <col min="15369" max="15369" width="9.75" style="21" bestFit="1" customWidth="1"/>
    <col min="15370" max="15371" width="11.5" style="21" customWidth="1"/>
    <col min="15372" max="15373" width="9.75" style="21" bestFit="1" customWidth="1"/>
    <col min="15374" max="15375" width="10.5" style="21" customWidth="1"/>
    <col min="15376" max="15376" width="22.75" style="21" customWidth="1"/>
    <col min="15377" max="15616" width="9" style="21"/>
    <col min="15617" max="15617" width="16.875" style="21" customWidth="1"/>
    <col min="15618" max="15618" width="38.125" style="21" customWidth="1"/>
    <col min="15619" max="15619" width="25.875" style="21" customWidth="1"/>
    <col min="15620" max="15621" width="8.5" style="21" customWidth="1"/>
    <col min="15622" max="15622" width="11.875" style="21" customWidth="1"/>
    <col min="15623" max="15623" width="12.75" style="21" customWidth="1"/>
    <col min="15624" max="15624" width="11.375" style="21" customWidth="1"/>
    <col min="15625" max="15625" width="9.75" style="21" bestFit="1" customWidth="1"/>
    <col min="15626" max="15627" width="11.5" style="21" customWidth="1"/>
    <col min="15628" max="15629" width="9.75" style="21" bestFit="1" customWidth="1"/>
    <col min="15630" max="15631" width="10.5" style="21" customWidth="1"/>
    <col min="15632" max="15632" width="22.75" style="21" customWidth="1"/>
    <col min="15633" max="15872" width="9" style="21"/>
    <col min="15873" max="15873" width="16.875" style="21" customWidth="1"/>
    <col min="15874" max="15874" width="38.125" style="21" customWidth="1"/>
    <col min="15875" max="15875" width="25.875" style="21" customWidth="1"/>
    <col min="15876" max="15877" width="8.5" style="21" customWidth="1"/>
    <col min="15878" max="15878" width="11.875" style="21" customWidth="1"/>
    <col min="15879" max="15879" width="12.75" style="21" customWidth="1"/>
    <col min="15880" max="15880" width="11.375" style="21" customWidth="1"/>
    <col min="15881" max="15881" width="9.75" style="21" bestFit="1" customWidth="1"/>
    <col min="15882" max="15883" width="11.5" style="21" customWidth="1"/>
    <col min="15884" max="15885" width="9.75" style="21" bestFit="1" customWidth="1"/>
    <col min="15886" max="15887" width="10.5" style="21" customWidth="1"/>
    <col min="15888" max="15888" width="22.75" style="21" customWidth="1"/>
    <col min="15889" max="16128" width="9" style="21"/>
    <col min="16129" max="16129" width="16.875" style="21" customWidth="1"/>
    <col min="16130" max="16130" width="38.125" style="21" customWidth="1"/>
    <col min="16131" max="16131" width="25.875" style="21" customWidth="1"/>
    <col min="16132" max="16133" width="8.5" style="21" customWidth="1"/>
    <col min="16134" max="16134" width="11.875" style="21" customWidth="1"/>
    <col min="16135" max="16135" width="12.75" style="21" customWidth="1"/>
    <col min="16136" max="16136" width="11.375" style="21" customWidth="1"/>
    <col min="16137" max="16137" width="9.75" style="21" bestFit="1" customWidth="1"/>
    <col min="16138" max="16139" width="11.5" style="21" customWidth="1"/>
    <col min="16140" max="16141" width="9.75" style="21" bestFit="1" customWidth="1"/>
    <col min="16142" max="16143" width="10.5" style="21" customWidth="1"/>
    <col min="16144" max="16144" width="22.75" style="21" customWidth="1"/>
    <col min="16145" max="16384" width="9" style="21"/>
  </cols>
  <sheetData>
    <row r="1" spans="1:16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233" t="s">
        <v>73</v>
      </c>
      <c r="O1" s="233"/>
      <c r="P1" s="233"/>
    </row>
    <row r="2" spans="1:16" x14ac:dyDescent="0.25">
      <c r="A2" s="234" t="s">
        <v>132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x14ac:dyDescent="0.25">
      <c r="A3" s="99"/>
      <c r="B3" s="99"/>
      <c r="C3" s="99"/>
      <c r="D3" s="99"/>
      <c r="E3" s="99"/>
      <c r="F3" s="99"/>
      <c r="G3" s="99"/>
      <c r="H3" s="156"/>
      <c r="I3" s="156"/>
      <c r="J3" s="156"/>
      <c r="K3" s="156"/>
      <c r="L3" s="156"/>
      <c r="M3" s="156"/>
      <c r="N3" s="156"/>
      <c r="O3" s="156"/>
      <c r="P3" s="98" t="s">
        <v>126</v>
      </c>
    </row>
    <row r="4" spans="1:16" x14ac:dyDescent="0.25">
      <c r="A4" s="170" t="s">
        <v>34</v>
      </c>
      <c r="B4" s="170" t="s">
        <v>35</v>
      </c>
      <c r="C4" s="170" t="s">
        <v>36</v>
      </c>
      <c r="D4" s="170">
        <v>2015</v>
      </c>
      <c r="E4" s="170"/>
      <c r="F4" s="170">
        <v>2016</v>
      </c>
      <c r="G4" s="170"/>
      <c r="H4" s="170"/>
      <c r="I4" s="170"/>
      <c r="J4" s="170"/>
      <c r="K4" s="170"/>
      <c r="L4" s="170"/>
      <c r="M4" s="170"/>
      <c r="N4" s="170" t="s">
        <v>13</v>
      </c>
      <c r="O4" s="170"/>
      <c r="P4" s="170" t="s">
        <v>37</v>
      </c>
    </row>
    <row r="5" spans="1:16" x14ac:dyDescent="0.25">
      <c r="A5" s="170"/>
      <c r="B5" s="170"/>
      <c r="C5" s="170"/>
      <c r="D5" s="170"/>
      <c r="E5" s="170"/>
      <c r="F5" s="170" t="s">
        <v>15</v>
      </c>
      <c r="G5" s="170"/>
      <c r="H5" s="170" t="s">
        <v>16</v>
      </c>
      <c r="I5" s="170"/>
      <c r="J5" s="170" t="s">
        <v>17</v>
      </c>
      <c r="K5" s="170"/>
      <c r="L5" s="170" t="s">
        <v>18</v>
      </c>
      <c r="M5" s="170"/>
      <c r="N5" s="170"/>
      <c r="O5" s="170"/>
      <c r="P5" s="170"/>
    </row>
    <row r="6" spans="1:16" x14ac:dyDescent="0.25">
      <c r="A6" s="170"/>
      <c r="B6" s="170"/>
      <c r="C6" s="170"/>
      <c r="D6" s="117" t="s">
        <v>3</v>
      </c>
      <c r="E6" s="117" t="s">
        <v>4</v>
      </c>
      <c r="F6" s="117" t="s">
        <v>3</v>
      </c>
      <c r="G6" s="117" t="s">
        <v>4</v>
      </c>
      <c r="H6" s="117" t="s">
        <v>3</v>
      </c>
      <c r="I6" s="117" t="s">
        <v>4</v>
      </c>
      <c r="J6" s="117" t="s">
        <v>3</v>
      </c>
      <c r="K6" s="117" t="s">
        <v>4</v>
      </c>
      <c r="L6" s="117" t="s">
        <v>3</v>
      </c>
      <c r="M6" s="117" t="s">
        <v>4</v>
      </c>
      <c r="N6" s="117" t="s">
        <v>95</v>
      </c>
      <c r="O6" s="117" t="s">
        <v>96</v>
      </c>
      <c r="P6" s="170"/>
    </row>
    <row r="7" spans="1:16" x14ac:dyDescent="0.25">
      <c r="A7" s="235" t="s">
        <v>27</v>
      </c>
      <c r="B7" s="235" t="s">
        <v>121</v>
      </c>
      <c r="C7" s="96" t="s">
        <v>122</v>
      </c>
      <c r="D7" s="236">
        <v>8150.607</v>
      </c>
      <c r="E7" s="239">
        <v>7987.0690000000004</v>
      </c>
      <c r="F7" s="138">
        <f>SUM(F15,F23,F31,F39,F47,)</f>
        <v>2749.27</v>
      </c>
      <c r="G7" s="138">
        <f>SUM(G15,G23,G31,G39,G47,)</f>
        <v>1207.1669999999999</v>
      </c>
      <c r="H7" s="138">
        <f>SUM(H15,H23,H31,H39,H47,)</f>
        <v>8937.357</v>
      </c>
      <c r="I7" s="138">
        <f>SUM(I15,I23,I31,I39,I47,)</f>
        <v>5808.1012200000005</v>
      </c>
      <c r="J7" s="138">
        <f t="shared" ref="J7:M7" si="0">SUM(J15,J23,J31,J39,J47)</f>
        <v>12490.584999999999</v>
      </c>
      <c r="K7" s="153">
        <f>SUM(K9:K14)</f>
        <v>9133.2259999999987</v>
      </c>
      <c r="L7" s="138">
        <f t="shared" si="0"/>
        <v>12490.584999999999</v>
      </c>
      <c r="M7" s="138">
        <f t="shared" si="0"/>
        <v>11245.404999999999</v>
      </c>
      <c r="N7" s="138">
        <f>SUM(N15,N23,N31,N39,N47)</f>
        <v>11042.102999999999</v>
      </c>
      <c r="O7" s="138">
        <f>SUM(O15,O23,O31,O39,O47)</f>
        <v>11292.102999999999</v>
      </c>
      <c r="P7" s="97"/>
    </row>
    <row r="8" spans="1:16" x14ac:dyDescent="0.25">
      <c r="A8" s="235"/>
      <c r="B8" s="235"/>
      <c r="C8" s="96" t="s">
        <v>123</v>
      </c>
      <c r="D8" s="237"/>
      <c r="E8" s="240"/>
      <c r="F8" s="139"/>
      <c r="G8" s="139"/>
      <c r="H8" s="140"/>
      <c r="I8" s="140"/>
      <c r="J8" s="140"/>
      <c r="K8" s="140"/>
      <c r="L8" s="139"/>
      <c r="M8" s="139"/>
      <c r="N8" s="139"/>
      <c r="O8" s="139"/>
      <c r="P8" s="97"/>
    </row>
    <row r="9" spans="1:16" x14ac:dyDescent="0.25">
      <c r="A9" s="235"/>
      <c r="B9" s="235"/>
      <c r="C9" s="96" t="s">
        <v>38</v>
      </c>
      <c r="D9" s="238"/>
      <c r="E9" s="241"/>
      <c r="F9" s="139">
        <f t="shared" ref="F9:O11" si="1">F17+F25</f>
        <v>0</v>
      </c>
      <c r="G9" s="139">
        <f t="shared" si="1"/>
        <v>0</v>
      </c>
      <c r="H9" s="140">
        <f t="shared" si="1"/>
        <v>0</v>
      </c>
      <c r="I9" s="140">
        <f t="shared" si="1"/>
        <v>0</v>
      </c>
      <c r="J9" s="140">
        <f t="shared" si="1"/>
        <v>0</v>
      </c>
      <c r="K9" s="140">
        <f t="shared" si="1"/>
        <v>0</v>
      </c>
      <c r="L9" s="139">
        <f t="shared" si="1"/>
        <v>0</v>
      </c>
      <c r="M9" s="139">
        <f t="shared" si="1"/>
        <v>0</v>
      </c>
      <c r="N9" s="139">
        <f t="shared" si="1"/>
        <v>0</v>
      </c>
      <c r="O9" s="139">
        <f t="shared" si="1"/>
        <v>0</v>
      </c>
      <c r="P9" s="141"/>
    </row>
    <row r="10" spans="1:16" x14ac:dyDescent="0.25">
      <c r="A10" s="235"/>
      <c r="B10" s="235"/>
      <c r="C10" s="96" t="s">
        <v>124</v>
      </c>
      <c r="D10" s="142"/>
      <c r="E10" s="142"/>
      <c r="F10" s="143">
        <f t="shared" si="1"/>
        <v>0</v>
      </c>
      <c r="G10" s="143">
        <f t="shared" si="1"/>
        <v>0</v>
      </c>
      <c r="H10" s="143">
        <f t="shared" si="1"/>
        <v>404.2</v>
      </c>
      <c r="I10" s="143">
        <f t="shared" si="1"/>
        <v>0</v>
      </c>
      <c r="J10" s="143">
        <f>SUM(J26,J50)</f>
        <v>689.3</v>
      </c>
      <c r="K10" s="143">
        <f>SUM(K26,K50)</f>
        <v>689.3</v>
      </c>
      <c r="L10" s="143">
        <f t="shared" ref="L10:M10" si="2">SUM(L26,L50)</f>
        <v>689.3</v>
      </c>
      <c r="M10" s="143">
        <f t="shared" si="2"/>
        <v>689.3</v>
      </c>
      <c r="N10" s="143">
        <f t="shared" si="1"/>
        <v>0</v>
      </c>
      <c r="O10" s="143">
        <f t="shared" si="1"/>
        <v>0</v>
      </c>
      <c r="P10" s="144"/>
    </row>
    <row r="11" spans="1:16" x14ac:dyDescent="0.25">
      <c r="A11" s="235"/>
      <c r="B11" s="235"/>
      <c r="C11" s="96" t="s">
        <v>125</v>
      </c>
      <c r="D11" s="142">
        <v>8150.607</v>
      </c>
      <c r="E11" s="142">
        <v>7987.0690000000004</v>
      </c>
      <c r="F11" s="143">
        <f t="shared" si="1"/>
        <v>0</v>
      </c>
      <c r="G11" s="143">
        <f t="shared" si="1"/>
        <v>0</v>
      </c>
      <c r="H11" s="143">
        <f t="shared" si="1"/>
        <v>2064.7939999999999</v>
      </c>
      <c r="I11" s="143">
        <f t="shared" si="1"/>
        <v>1230.317</v>
      </c>
      <c r="J11" s="143">
        <f>SUM(J19,J27,J35,J43,J51)</f>
        <v>11301.285</v>
      </c>
      <c r="K11" s="143">
        <f>SUM(K19,K27,K35,K43,K51)</f>
        <v>7943.9259999999995</v>
      </c>
      <c r="L11" s="143">
        <f>SUM(L19,L27,L35,L43,L51)</f>
        <v>11301.285</v>
      </c>
      <c r="M11" s="143">
        <f>SUM(M19,M27,M35,M43,M51)</f>
        <v>10056.105</v>
      </c>
      <c r="N11" s="143">
        <f>N19+N27+N35+N43+N51</f>
        <v>11042.102999999999</v>
      </c>
      <c r="O11" s="143">
        <f>O19+O27+O35+O43+O51</f>
        <v>11292.102999999999</v>
      </c>
      <c r="P11" s="144"/>
    </row>
    <row r="12" spans="1:16" x14ac:dyDescent="0.25">
      <c r="A12" s="235"/>
      <c r="B12" s="235"/>
      <c r="C12" s="96" t="s">
        <v>39</v>
      </c>
      <c r="D12" s="142"/>
      <c r="E12" s="142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4"/>
    </row>
    <row r="13" spans="1:16" x14ac:dyDescent="0.25">
      <c r="A13" s="235"/>
      <c r="B13" s="235"/>
      <c r="C13" s="96" t="s">
        <v>139</v>
      </c>
      <c r="D13" s="142"/>
      <c r="E13" s="142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4"/>
    </row>
    <row r="14" spans="1:16" x14ac:dyDescent="0.25">
      <c r="A14" s="235"/>
      <c r="B14" s="235"/>
      <c r="C14" s="145" t="s">
        <v>140</v>
      </c>
      <c r="D14" s="142"/>
      <c r="E14" s="142"/>
      <c r="F14" s="143"/>
      <c r="G14" s="143"/>
      <c r="H14" s="143">
        <v>500</v>
      </c>
      <c r="I14" s="143"/>
      <c r="J14" s="146">
        <v>500</v>
      </c>
      <c r="K14" s="146">
        <v>500</v>
      </c>
      <c r="L14" s="146">
        <v>500</v>
      </c>
      <c r="M14" s="146">
        <v>500</v>
      </c>
      <c r="N14" s="147"/>
      <c r="O14" s="147"/>
      <c r="P14" s="144"/>
    </row>
    <row r="15" spans="1:16" x14ac:dyDescent="0.25">
      <c r="A15" s="242" t="s">
        <v>127</v>
      </c>
      <c r="B15" s="245" t="s">
        <v>128</v>
      </c>
      <c r="C15" s="96" t="s">
        <v>122</v>
      </c>
      <c r="D15" s="127">
        <v>0</v>
      </c>
      <c r="E15" s="128">
        <v>0</v>
      </c>
      <c r="F15" s="128">
        <v>0</v>
      </c>
      <c r="G15" s="128">
        <v>0</v>
      </c>
      <c r="H15" s="128">
        <v>150</v>
      </c>
      <c r="I15" s="128">
        <v>0</v>
      </c>
      <c r="J15" s="127">
        <v>150</v>
      </c>
      <c r="K15" s="127">
        <v>0</v>
      </c>
      <c r="L15" s="127">
        <v>150</v>
      </c>
      <c r="M15" s="127">
        <v>0</v>
      </c>
      <c r="N15" s="157">
        <v>150</v>
      </c>
      <c r="O15" s="157">
        <v>150</v>
      </c>
      <c r="P15" s="144"/>
    </row>
    <row r="16" spans="1:16" x14ac:dyDescent="0.25">
      <c r="A16" s="243"/>
      <c r="B16" s="246"/>
      <c r="C16" s="96" t="s">
        <v>123</v>
      </c>
      <c r="D16" s="142"/>
      <c r="E16" s="142"/>
      <c r="F16" s="143"/>
      <c r="G16" s="143"/>
      <c r="H16" s="143"/>
      <c r="I16" s="143"/>
      <c r="J16" s="147"/>
      <c r="K16" s="147"/>
      <c r="L16" s="147"/>
      <c r="M16" s="147"/>
      <c r="N16" s="147"/>
      <c r="O16" s="147"/>
      <c r="P16" s="144"/>
    </row>
    <row r="17" spans="1:16" x14ac:dyDescent="0.25">
      <c r="A17" s="243"/>
      <c r="B17" s="246"/>
      <c r="C17" s="96" t="s">
        <v>38</v>
      </c>
      <c r="D17" s="142"/>
      <c r="E17" s="142"/>
      <c r="F17" s="143"/>
      <c r="G17" s="143"/>
      <c r="H17" s="143"/>
      <c r="I17" s="143"/>
      <c r="J17" s="147"/>
      <c r="K17" s="147"/>
      <c r="L17" s="147"/>
      <c r="M17" s="147"/>
      <c r="N17" s="147"/>
      <c r="O17" s="147"/>
      <c r="P17" s="144"/>
    </row>
    <row r="18" spans="1:16" x14ac:dyDescent="0.25">
      <c r="A18" s="243"/>
      <c r="B18" s="246"/>
      <c r="C18" s="96" t="s">
        <v>124</v>
      </c>
      <c r="D18" s="142"/>
      <c r="E18" s="142"/>
      <c r="F18" s="143"/>
      <c r="G18" s="143"/>
      <c r="H18" s="143"/>
      <c r="I18" s="143"/>
      <c r="J18" s="147"/>
      <c r="K18" s="147"/>
      <c r="L18" s="147"/>
      <c r="M18" s="147"/>
      <c r="N18" s="147"/>
      <c r="O18" s="147"/>
      <c r="P18" s="144"/>
    </row>
    <row r="19" spans="1:16" x14ac:dyDescent="0.25">
      <c r="A19" s="243"/>
      <c r="B19" s="246"/>
      <c r="C19" s="96" t="s">
        <v>125</v>
      </c>
      <c r="D19" s="126">
        <v>0</v>
      </c>
      <c r="E19" s="125">
        <v>0</v>
      </c>
      <c r="F19" s="125">
        <v>0</v>
      </c>
      <c r="G19" s="125">
        <v>0</v>
      </c>
      <c r="H19" s="125">
        <v>150</v>
      </c>
      <c r="I19" s="125">
        <v>0</v>
      </c>
      <c r="J19" s="126">
        <v>150</v>
      </c>
      <c r="K19" s="126">
        <v>0</v>
      </c>
      <c r="L19" s="126">
        <v>150</v>
      </c>
      <c r="M19" s="126">
        <v>0</v>
      </c>
      <c r="N19" s="158">
        <v>150</v>
      </c>
      <c r="O19" s="158">
        <v>150</v>
      </c>
      <c r="P19" s="144"/>
    </row>
    <row r="20" spans="1:16" x14ac:dyDescent="0.25">
      <c r="A20" s="243"/>
      <c r="B20" s="246"/>
      <c r="C20" s="96" t="s">
        <v>39</v>
      </c>
      <c r="D20" s="142"/>
      <c r="E20" s="142"/>
      <c r="F20" s="143"/>
      <c r="G20" s="143"/>
      <c r="H20" s="143"/>
      <c r="I20" s="143"/>
      <c r="J20" s="147"/>
      <c r="K20" s="147"/>
      <c r="L20" s="147"/>
      <c r="M20" s="147"/>
      <c r="N20" s="147"/>
      <c r="O20" s="147"/>
      <c r="P20" s="144"/>
    </row>
    <row r="21" spans="1:16" x14ac:dyDescent="0.25">
      <c r="A21" s="243"/>
      <c r="B21" s="246"/>
      <c r="C21" s="96" t="s">
        <v>139</v>
      </c>
      <c r="D21" s="142"/>
      <c r="E21" s="142"/>
      <c r="F21" s="143"/>
      <c r="G21" s="143"/>
      <c r="H21" s="143"/>
      <c r="I21" s="143"/>
      <c r="J21" s="147"/>
      <c r="K21" s="147"/>
      <c r="L21" s="147"/>
      <c r="M21" s="147"/>
      <c r="N21" s="147"/>
      <c r="O21" s="147"/>
      <c r="P21" s="144"/>
    </row>
    <row r="22" spans="1:16" x14ac:dyDescent="0.25">
      <c r="A22" s="243"/>
      <c r="B22" s="247"/>
      <c r="C22" s="145" t="s">
        <v>140</v>
      </c>
      <c r="D22" s="142"/>
      <c r="E22" s="142"/>
      <c r="F22" s="143"/>
      <c r="G22" s="143"/>
      <c r="H22" s="143"/>
      <c r="I22" s="143"/>
      <c r="J22" s="147"/>
      <c r="K22" s="147"/>
      <c r="L22" s="147"/>
      <c r="M22" s="147"/>
      <c r="N22" s="147"/>
      <c r="O22" s="147"/>
      <c r="P22" s="144"/>
    </row>
    <row r="23" spans="1:16" x14ac:dyDescent="0.25">
      <c r="A23" s="243"/>
      <c r="B23" s="245" t="s">
        <v>145</v>
      </c>
      <c r="C23" s="96" t="s">
        <v>122</v>
      </c>
      <c r="D23" s="148">
        <f t="shared" ref="D23:O23" si="3">SUM(D25:D28)</f>
        <v>600</v>
      </c>
      <c r="E23" s="148">
        <f t="shared" si="3"/>
        <v>599.97</v>
      </c>
      <c r="F23" s="149">
        <f t="shared" si="3"/>
        <v>0</v>
      </c>
      <c r="G23" s="149">
        <f t="shared" si="3"/>
        <v>0</v>
      </c>
      <c r="H23" s="149">
        <f>SUM(H25:H30)</f>
        <v>2818.9940000000001</v>
      </c>
      <c r="I23" s="149">
        <f t="shared" si="3"/>
        <v>1230.317</v>
      </c>
      <c r="J23" s="127">
        <f>SUM(J24:J30)</f>
        <v>2812.8119999999999</v>
      </c>
      <c r="K23" s="127">
        <f>SUM(K24:K30)</f>
        <v>2750.721</v>
      </c>
      <c r="L23" s="150">
        <f>SUM(L25:L30)</f>
        <v>2812.8119999999999</v>
      </c>
      <c r="M23" s="150">
        <f>SUM(M25:M30)</f>
        <v>2788.1369999999997</v>
      </c>
      <c r="N23" s="150">
        <f t="shared" si="3"/>
        <v>3192.1030000000001</v>
      </c>
      <c r="O23" s="150">
        <f t="shared" si="3"/>
        <v>3442.1030000000001</v>
      </c>
      <c r="P23" s="144"/>
    </row>
    <row r="24" spans="1:16" x14ac:dyDescent="0.25">
      <c r="A24" s="243"/>
      <c r="B24" s="248"/>
      <c r="C24" s="96" t="s">
        <v>123</v>
      </c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9"/>
      <c r="O24" s="159"/>
      <c r="P24" s="144"/>
    </row>
    <row r="25" spans="1:16" x14ac:dyDescent="0.25">
      <c r="A25" s="243"/>
      <c r="B25" s="248"/>
      <c r="C25" s="96" t="s">
        <v>38</v>
      </c>
      <c r="D25" s="142"/>
      <c r="E25" s="142"/>
      <c r="F25" s="142">
        <v>0</v>
      </c>
      <c r="G25" s="142">
        <v>0</v>
      </c>
      <c r="H25" s="142">
        <v>0</v>
      </c>
      <c r="I25" s="142">
        <v>0</v>
      </c>
      <c r="J25" s="136">
        <v>0</v>
      </c>
      <c r="K25" s="136">
        <v>0</v>
      </c>
      <c r="L25" s="136">
        <v>0</v>
      </c>
      <c r="M25" s="136">
        <v>0</v>
      </c>
      <c r="N25" s="146">
        <v>0</v>
      </c>
      <c r="O25" s="146">
        <v>0</v>
      </c>
      <c r="P25" s="144"/>
    </row>
    <row r="26" spans="1:16" x14ac:dyDescent="0.25">
      <c r="A26" s="243"/>
      <c r="B26" s="248"/>
      <c r="C26" s="96" t="s">
        <v>124</v>
      </c>
      <c r="D26" s="124">
        <v>0</v>
      </c>
      <c r="E26" s="134">
        <v>0</v>
      </c>
      <c r="F26" s="124">
        <v>0</v>
      </c>
      <c r="G26" s="134">
        <v>0</v>
      </c>
      <c r="H26" s="134">
        <v>404.2</v>
      </c>
      <c r="I26" s="134">
        <v>0</v>
      </c>
      <c r="J26" s="124">
        <v>404.2</v>
      </c>
      <c r="K26" s="124">
        <v>404.2</v>
      </c>
      <c r="L26" s="124">
        <v>404.2</v>
      </c>
      <c r="M26" s="124">
        <v>404.2</v>
      </c>
      <c r="N26" s="131"/>
      <c r="O26" s="131"/>
      <c r="P26" s="144"/>
    </row>
    <row r="27" spans="1:16" x14ac:dyDescent="0.25">
      <c r="A27" s="243"/>
      <c r="B27" s="248"/>
      <c r="C27" s="96" t="s">
        <v>125</v>
      </c>
      <c r="D27" s="124">
        <v>600</v>
      </c>
      <c r="E27" s="134">
        <v>599.97</v>
      </c>
      <c r="F27" s="124">
        <v>0</v>
      </c>
      <c r="G27" s="134">
        <v>0</v>
      </c>
      <c r="H27" s="134">
        <v>1914.7940000000001</v>
      </c>
      <c r="I27" s="134">
        <v>1230.317</v>
      </c>
      <c r="J27" s="124">
        <v>1908.6120000000001</v>
      </c>
      <c r="K27" s="124">
        <v>1846.521</v>
      </c>
      <c r="L27" s="124">
        <v>1908.6120000000001</v>
      </c>
      <c r="M27" s="124">
        <v>1883.9369999999999</v>
      </c>
      <c r="N27" s="131">
        <f>'3'!R18</f>
        <v>3192.1030000000001</v>
      </c>
      <c r="O27" s="131">
        <f>'3'!S18</f>
        <v>3442.1030000000001</v>
      </c>
      <c r="P27" s="144"/>
    </row>
    <row r="28" spans="1:16" x14ac:dyDescent="0.25">
      <c r="A28" s="243"/>
      <c r="B28" s="248"/>
      <c r="C28" s="96" t="s">
        <v>39</v>
      </c>
      <c r="D28" s="142"/>
      <c r="E28" s="142"/>
      <c r="F28" s="142"/>
      <c r="G28" s="142"/>
      <c r="H28" s="142"/>
      <c r="I28" s="142"/>
      <c r="J28" s="136"/>
      <c r="K28" s="136"/>
      <c r="L28" s="136"/>
      <c r="M28" s="136"/>
      <c r="N28" s="146"/>
      <c r="O28" s="146"/>
      <c r="P28" s="144"/>
    </row>
    <row r="29" spans="1:16" x14ac:dyDescent="0.25">
      <c r="A29" s="243"/>
      <c r="B29" s="246"/>
      <c r="C29" s="96" t="s">
        <v>139</v>
      </c>
      <c r="D29" s="142"/>
      <c r="E29" s="142"/>
      <c r="F29" s="142"/>
      <c r="G29" s="142"/>
      <c r="H29" s="142"/>
      <c r="I29" s="142"/>
      <c r="J29" s="136"/>
      <c r="K29" s="136"/>
      <c r="L29" s="136"/>
      <c r="M29" s="136"/>
      <c r="N29" s="146"/>
      <c r="O29" s="146"/>
      <c r="P29" s="144"/>
    </row>
    <row r="30" spans="1:16" x14ac:dyDescent="0.25">
      <c r="A30" s="243"/>
      <c r="B30" s="247"/>
      <c r="C30" s="145" t="s">
        <v>140</v>
      </c>
      <c r="D30" s="142"/>
      <c r="E30" s="142"/>
      <c r="F30" s="142"/>
      <c r="G30" s="142"/>
      <c r="H30" s="142">
        <v>500</v>
      </c>
      <c r="I30" s="142"/>
      <c r="J30" s="136">
        <v>500</v>
      </c>
      <c r="K30" s="136">
        <v>500</v>
      </c>
      <c r="L30" s="136">
        <v>500</v>
      </c>
      <c r="M30" s="136">
        <v>500</v>
      </c>
      <c r="N30" s="146"/>
      <c r="O30" s="146"/>
      <c r="P30" s="144"/>
    </row>
    <row r="31" spans="1:16" x14ac:dyDescent="0.25">
      <c r="A31" s="243"/>
      <c r="B31" s="245" t="s">
        <v>129</v>
      </c>
      <c r="C31" s="96" t="s">
        <v>122</v>
      </c>
      <c r="D31" s="129">
        <v>721.88699999999994</v>
      </c>
      <c r="E31" s="128">
        <v>721.88699999999994</v>
      </c>
      <c r="F31" s="129">
        <v>1542.1030000000001</v>
      </c>
      <c r="G31" s="128">
        <v>0</v>
      </c>
      <c r="H31" s="128">
        <v>1542.1030000000001</v>
      </c>
      <c r="I31" s="128">
        <v>1542.1030000000001</v>
      </c>
      <c r="J31" s="132">
        <v>1542.1030000000001</v>
      </c>
      <c r="K31" s="132">
        <v>1542.1030000000001</v>
      </c>
      <c r="L31" s="132">
        <v>1542.1030000000001</v>
      </c>
      <c r="M31" s="132">
        <v>1542.1030000000001</v>
      </c>
      <c r="N31" s="132">
        <f>SUM(N33:N38)</f>
        <v>0</v>
      </c>
      <c r="O31" s="132">
        <f>SUM(O33:O38)</f>
        <v>0</v>
      </c>
      <c r="P31" s="144"/>
    </row>
    <row r="32" spans="1:16" x14ac:dyDescent="0.25">
      <c r="A32" s="243"/>
      <c r="B32" s="248"/>
      <c r="C32" s="96" t="s">
        <v>123</v>
      </c>
      <c r="D32" s="142"/>
      <c r="E32" s="142"/>
      <c r="F32" s="142"/>
      <c r="G32" s="142"/>
      <c r="H32" s="142"/>
      <c r="I32" s="142"/>
      <c r="J32" s="136"/>
      <c r="K32" s="136"/>
      <c r="L32" s="136"/>
      <c r="M32" s="136"/>
      <c r="N32" s="146"/>
      <c r="O32" s="146"/>
      <c r="P32" s="144"/>
    </row>
    <row r="33" spans="1:16" x14ac:dyDescent="0.25">
      <c r="A33" s="243"/>
      <c r="B33" s="248"/>
      <c r="C33" s="96" t="s">
        <v>38</v>
      </c>
      <c r="D33" s="142"/>
      <c r="E33" s="142"/>
      <c r="F33" s="142"/>
      <c r="G33" s="142"/>
      <c r="H33" s="142"/>
      <c r="I33" s="142"/>
      <c r="J33" s="136"/>
      <c r="K33" s="136"/>
      <c r="L33" s="136"/>
      <c r="M33" s="136"/>
      <c r="N33" s="146"/>
      <c r="O33" s="146"/>
      <c r="P33" s="144"/>
    </row>
    <row r="34" spans="1:16" x14ac:dyDescent="0.25">
      <c r="A34" s="243"/>
      <c r="B34" s="248"/>
      <c r="C34" s="96" t="s">
        <v>124</v>
      </c>
      <c r="D34" s="142"/>
      <c r="E34" s="142"/>
      <c r="F34" s="142"/>
      <c r="G34" s="142"/>
      <c r="H34" s="142"/>
      <c r="I34" s="142"/>
      <c r="J34" s="136"/>
      <c r="K34" s="136"/>
      <c r="L34" s="136"/>
      <c r="M34" s="136"/>
      <c r="N34" s="146"/>
      <c r="O34" s="146"/>
      <c r="P34" s="144"/>
    </row>
    <row r="35" spans="1:16" x14ac:dyDescent="0.25">
      <c r="A35" s="243"/>
      <c r="B35" s="248"/>
      <c r="C35" s="96" t="s">
        <v>125</v>
      </c>
      <c r="D35" s="124">
        <v>721.88699999999994</v>
      </c>
      <c r="E35" s="125">
        <v>721.88699999999994</v>
      </c>
      <c r="F35" s="124">
        <v>1542.1030000000001</v>
      </c>
      <c r="G35" s="125">
        <v>0</v>
      </c>
      <c r="H35" s="125">
        <v>1542.1030000000001</v>
      </c>
      <c r="I35" s="125">
        <v>1542.1030000000001</v>
      </c>
      <c r="J35" s="131">
        <v>1542.1030000000001</v>
      </c>
      <c r="K35" s="131">
        <v>1542.1030000000001</v>
      </c>
      <c r="L35" s="131">
        <v>1542.1030000000001</v>
      </c>
      <c r="M35" s="131">
        <v>1542.1030000000001</v>
      </c>
      <c r="N35" s="131"/>
      <c r="O35" s="131"/>
      <c r="P35" s="144"/>
    </row>
    <row r="36" spans="1:16" x14ac:dyDescent="0.25">
      <c r="A36" s="243"/>
      <c r="B36" s="248"/>
      <c r="C36" s="96" t="s">
        <v>39</v>
      </c>
      <c r="D36" s="142"/>
      <c r="E36" s="142"/>
      <c r="F36" s="142"/>
      <c r="G36" s="142"/>
      <c r="H36" s="142"/>
      <c r="I36" s="142"/>
      <c r="J36" s="136"/>
      <c r="K36" s="136"/>
      <c r="L36" s="136"/>
      <c r="M36" s="136"/>
      <c r="N36" s="146"/>
      <c r="O36" s="146"/>
      <c r="P36" s="144"/>
    </row>
    <row r="37" spans="1:16" x14ac:dyDescent="0.25">
      <c r="A37" s="243"/>
      <c r="B37" s="246"/>
      <c r="C37" s="96" t="s">
        <v>139</v>
      </c>
      <c r="D37" s="142"/>
      <c r="E37" s="142"/>
      <c r="F37" s="142"/>
      <c r="G37" s="142"/>
      <c r="H37" s="142"/>
      <c r="I37" s="142"/>
      <c r="J37" s="136"/>
      <c r="K37" s="136"/>
      <c r="L37" s="136"/>
      <c r="M37" s="136"/>
      <c r="N37" s="146"/>
      <c r="O37" s="146"/>
      <c r="P37" s="144"/>
    </row>
    <row r="38" spans="1:16" x14ac:dyDescent="0.25">
      <c r="A38" s="243"/>
      <c r="B38" s="247"/>
      <c r="C38" s="145" t="s">
        <v>140</v>
      </c>
      <c r="D38" s="142"/>
      <c r="E38" s="142"/>
      <c r="F38" s="142"/>
      <c r="G38" s="142"/>
      <c r="H38" s="142"/>
      <c r="I38" s="142"/>
      <c r="J38" s="136"/>
      <c r="K38" s="136"/>
      <c r="L38" s="136"/>
      <c r="M38" s="136"/>
      <c r="N38" s="146"/>
      <c r="O38" s="146"/>
      <c r="P38" s="144"/>
    </row>
    <row r="39" spans="1:16" x14ac:dyDescent="0.25">
      <c r="A39" s="243"/>
      <c r="B39" s="245" t="s">
        <v>130</v>
      </c>
      <c r="C39" s="96" t="s">
        <v>122</v>
      </c>
      <c r="D39" s="129">
        <v>0</v>
      </c>
      <c r="E39" s="128">
        <v>0</v>
      </c>
      <c r="F39" s="128">
        <v>0</v>
      </c>
      <c r="G39" s="128">
        <v>0</v>
      </c>
      <c r="H39" s="128">
        <v>200</v>
      </c>
      <c r="I39" s="128">
        <v>0</v>
      </c>
      <c r="J39" s="129">
        <v>200</v>
      </c>
      <c r="K39" s="129">
        <v>0</v>
      </c>
      <c r="L39" s="129">
        <v>200</v>
      </c>
      <c r="M39" s="129">
        <v>0</v>
      </c>
      <c r="N39" s="132">
        <v>200</v>
      </c>
      <c r="O39" s="132">
        <v>200</v>
      </c>
      <c r="P39" s="144"/>
    </row>
    <row r="40" spans="1:16" x14ac:dyDescent="0.25">
      <c r="A40" s="243"/>
      <c r="B40" s="248"/>
      <c r="C40" s="96" t="s">
        <v>123</v>
      </c>
      <c r="D40" s="142"/>
      <c r="E40" s="142"/>
      <c r="F40" s="142"/>
      <c r="G40" s="142"/>
      <c r="H40" s="142"/>
      <c r="I40" s="142"/>
      <c r="J40" s="136"/>
      <c r="K40" s="136"/>
      <c r="L40" s="136"/>
      <c r="M40" s="136"/>
      <c r="N40" s="146"/>
      <c r="O40" s="146"/>
      <c r="P40" s="144"/>
    </row>
    <row r="41" spans="1:16" x14ac:dyDescent="0.25">
      <c r="A41" s="243"/>
      <c r="B41" s="248"/>
      <c r="C41" s="96" t="s">
        <v>38</v>
      </c>
      <c r="D41" s="142"/>
      <c r="E41" s="142"/>
      <c r="F41" s="142"/>
      <c r="G41" s="142"/>
      <c r="H41" s="142"/>
      <c r="I41" s="142"/>
      <c r="J41" s="136"/>
      <c r="K41" s="136"/>
      <c r="L41" s="136"/>
      <c r="M41" s="136"/>
      <c r="N41" s="146"/>
      <c r="O41" s="146"/>
      <c r="P41" s="144"/>
    </row>
    <row r="42" spans="1:16" x14ac:dyDescent="0.25">
      <c r="A42" s="243"/>
      <c r="B42" s="248"/>
      <c r="C42" s="96" t="s">
        <v>124</v>
      </c>
      <c r="D42" s="142"/>
      <c r="E42" s="142"/>
      <c r="F42" s="142"/>
      <c r="G42" s="142"/>
      <c r="H42" s="142"/>
      <c r="I42" s="142"/>
      <c r="J42" s="136"/>
      <c r="K42" s="136"/>
      <c r="L42" s="136"/>
      <c r="M42" s="136"/>
      <c r="N42" s="146"/>
      <c r="O42" s="146"/>
      <c r="P42" s="144"/>
    </row>
    <row r="43" spans="1:16" x14ac:dyDescent="0.25">
      <c r="A43" s="243"/>
      <c r="B43" s="248"/>
      <c r="C43" s="96" t="s">
        <v>125</v>
      </c>
      <c r="D43" s="124">
        <v>0</v>
      </c>
      <c r="E43" s="125">
        <v>0</v>
      </c>
      <c r="F43" s="125">
        <v>0</v>
      </c>
      <c r="G43" s="125">
        <v>0</v>
      </c>
      <c r="H43" s="125">
        <v>200</v>
      </c>
      <c r="I43" s="125">
        <v>0</v>
      </c>
      <c r="J43" s="124">
        <v>200</v>
      </c>
      <c r="K43" s="124">
        <v>0</v>
      </c>
      <c r="L43" s="124">
        <v>200</v>
      </c>
      <c r="M43" s="124">
        <v>0</v>
      </c>
      <c r="N43" s="131">
        <v>200</v>
      </c>
      <c r="O43" s="131">
        <v>200</v>
      </c>
      <c r="P43" s="144"/>
    </row>
    <row r="44" spans="1:16" x14ac:dyDescent="0.25">
      <c r="A44" s="243"/>
      <c r="B44" s="248"/>
      <c r="C44" s="96" t="s">
        <v>39</v>
      </c>
      <c r="D44" s="142"/>
      <c r="E44" s="142"/>
      <c r="F44" s="142"/>
      <c r="G44" s="142"/>
      <c r="H44" s="142"/>
      <c r="I44" s="142"/>
      <c r="J44" s="136"/>
      <c r="K44" s="136"/>
      <c r="L44" s="136"/>
      <c r="M44" s="136"/>
      <c r="N44" s="146"/>
      <c r="O44" s="146"/>
      <c r="P44" s="144"/>
    </row>
    <row r="45" spans="1:16" x14ac:dyDescent="0.25">
      <c r="A45" s="243"/>
      <c r="B45" s="246"/>
      <c r="C45" s="96" t="s">
        <v>139</v>
      </c>
      <c r="D45" s="142"/>
      <c r="E45" s="142"/>
      <c r="F45" s="142"/>
      <c r="G45" s="142"/>
      <c r="H45" s="142"/>
      <c r="I45" s="142"/>
      <c r="J45" s="136"/>
      <c r="K45" s="136"/>
      <c r="L45" s="136"/>
      <c r="M45" s="136"/>
      <c r="N45" s="146"/>
      <c r="O45" s="146"/>
      <c r="P45" s="144"/>
    </row>
    <row r="46" spans="1:16" x14ac:dyDescent="0.25">
      <c r="A46" s="243"/>
      <c r="B46" s="247"/>
      <c r="C46" s="145" t="s">
        <v>140</v>
      </c>
      <c r="D46" s="142"/>
      <c r="E46" s="142"/>
      <c r="F46" s="142"/>
      <c r="G46" s="142"/>
      <c r="H46" s="142"/>
      <c r="I46" s="142"/>
      <c r="J46" s="136"/>
      <c r="K46" s="136"/>
      <c r="L46" s="136"/>
      <c r="M46" s="136"/>
      <c r="N46" s="146"/>
      <c r="O46" s="146"/>
      <c r="P46" s="144"/>
    </row>
    <row r="47" spans="1:16" x14ac:dyDescent="0.25">
      <c r="A47" s="243"/>
      <c r="B47" s="245" t="s">
        <v>131</v>
      </c>
      <c r="C47" s="96" t="s">
        <v>122</v>
      </c>
      <c r="D47" s="129">
        <f>SUM(D48:D56)</f>
        <v>6828.72</v>
      </c>
      <c r="E47" s="130">
        <f>SUM(E48:E56)</f>
        <v>6665.2120000000004</v>
      </c>
      <c r="F47" s="133">
        <v>1207.1669999999999</v>
      </c>
      <c r="G47" s="133">
        <v>1207.1669999999999</v>
      </c>
      <c r="H47" s="129">
        <f>SUM(H48:H56)</f>
        <v>4226.26</v>
      </c>
      <c r="I47" s="129">
        <f>SUM(I48:I55)</f>
        <v>3035.6812199999999</v>
      </c>
      <c r="J47" s="129">
        <f t="shared" ref="J47:O47" si="4">SUM(J48:J56)</f>
        <v>7785.67</v>
      </c>
      <c r="K47" s="129">
        <f t="shared" si="4"/>
        <v>4840.402</v>
      </c>
      <c r="L47" s="129">
        <f t="shared" si="4"/>
        <v>7785.67</v>
      </c>
      <c r="M47" s="129">
        <f t="shared" si="4"/>
        <v>6915.165</v>
      </c>
      <c r="N47" s="132">
        <f t="shared" si="4"/>
        <v>7500</v>
      </c>
      <c r="O47" s="132">
        <f t="shared" si="4"/>
        <v>7500</v>
      </c>
      <c r="P47" s="144"/>
    </row>
    <row r="48" spans="1:16" x14ac:dyDescent="0.25">
      <c r="A48" s="243"/>
      <c r="B48" s="248"/>
      <c r="C48" s="96" t="s">
        <v>123</v>
      </c>
      <c r="D48" s="142"/>
      <c r="E48" s="142"/>
      <c r="F48" s="142"/>
      <c r="G48" s="142"/>
      <c r="H48" s="142"/>
      <c r="I48" s="142"/>
      <c r="J48" s="136"/>
      <c r="K48" s="136"/>
      <c r="L48" s="136"/>
      <c r="M48" s="136"/>
      <c r="N48" s="146"/>
      <c r="O48" s="146"/>
      <c r="P48" s="144"/>
    </row>
    <row r="49" spans="1:16" x14ac:dyDescent="0.25">
      <c r="A49" s="243"/>
      <c r="B49" s="248"/>
      <c r="C49" s="96" t="s">
        <v>38</v>
      </c>
      <c r="D49" s="142"/>
      <c r="E49" s="142"/>
      <c r="F49" s="142"/>
      <c r="G49" s="142"/>
      <c r="H49" s="142"/>
      <c r="I49" s="142"/>
      <c r="J49" s="136"/>
      <c r="K49" s="136"/>
      <c r="L49" s="136"/>
      <c r="M49" s="136"/>
      <c r="N49" s="146"/>
      <c r="O49" s="146"/>
      <c r="P49" s="144"/>
    </row>
    <row r="50" spans="1:16" x14ac:dyDescent="0.25">
      <c r="A50" s="243"/>
      <c r="B50" s="248"/>
      <c r="C50" s="96" t="s">
        <v>124</v>
      </c>
      <c r="D50" s="142"/>
      <c r="E50" s="142"/>
      <c r="F50" s="142"/>
      <c r="G50" s="142"/>
      <c r="H50" s="142">
        <v>285.10000000000002</v>
      </c>
      <c r="I50" s="142"/>
      <c r="J50" s="136">
        <v>285.10000000000002</v>
      </c>
      <c r="K50" s="136">
        <v>285.10000000000002</v>
      </c>
      <c r="L50" s="136">
        <v>285.10000000000002</v>
      </c>
      <c r="M50" s="136">
        <v>285.10000000000002</v>
      </c>
      <c r="N50" s="146"/>
      <c r="O50" s="146"/>
      <c r="P50" s="144"/>
    </row>
    <row r="51" spans="1:16" x14ac:dyDescent="0.25">
      <c r="A51" s="243"/>
      <c r="B51" s="248"/>
      <c r="C51" s="96" t="s">
        <v>125</v>
      </c>
      <c r="D51" s="124">
        <v>6828.72</v>
      </c>
      <c r="E51" s="134">
        <v>6665.2120000000004</v>
      </c>
      <c r="F51" s="135">
        <v>1207.1669999999999</v>
      </c>
      <c r="G51" s="135">
        <v>1207.1669999999999</v>
      </c>
      <c r="H51" s="134">
        <v>3941.16</v>
      </c>
      <c r="I51" s="134">
        <v>3035.6812199999999</v>
      </c>
      <c r="J51" s="124">
        <v>7500.57</v>
      </c>
      <c r="K51" s="124">
        <v>4555.3019999999997</v>
      </c>
      <c r="L51" s="124">
        <v>7500.57</v>
      </c>
      <c r="M51" s="124">
        <v>6630.0649999999996</v>
      </c>
      <c r="N51" s="131">
        <v>7500</v>
      </c>
      <c r="O51" s="131">
        <v>7500</v>
      </c>
      <c r="P51" s="144"/>
    </row>
    <row r="52" spans="1:16" x14ac:dyDescent="0.25">
      <c r="A52" s="243"/>
      <c r="B52" s="248"/>
      <c r="C52" s="96" t="s">
        <v>39</v>
      </c>
      <c r="D52" s="142"/>
      <c r="E52" s="142"/>
      <c r="F52" s="142"/>
      <c r="G52" s="142"/>
      <c r="H52" s="142"/>
      <c r="I52" s="142"/>
      <c r="J52" s="136"/>
      <c r="K52" s="136"/>
      <c r="L52" s="136"/>
      <c r="M52" s="136"/>
      <c r="N52" s="146"/>
      <c r="O52" s="146"/>
      <c r="P52" s="144"/>
    </row>
    <row r="53" spans="1:16" x14ac:dyDescent="0.25">
      <c r="A53" s="243"/>
      <c r="B53" s="246"/>
      <c r="C53" s="96" t="s">
        <v>139</v>
      </c>
      <c r="D53" s="142"/>
      <c r="E53" s="142"/>
      <c r="F53" s="142"/>
      <c r="G53" s="142"/>
      <c r="H53" s="152"/>
      <c r="I53" s="152"/>
      <c r="J53" s="136"/>
      <c r="K53" s="136"/>
      <c r="L53" s="136"/>
      <c r="M53" s="136"/>
      <c r="N53" s="146"/>
      <c r="O53" s="146"/>
      <c r="P53" s="144"/>
    </row>
    <row r="54" spans="1:16" x14ac:dyDescent="0.25">
      <c r="A54" s="244"/>
      <c r="B54" s="247"/>
      <c r="C54" s="145" t="s">
        <v>140</v>
      </c>
      <c r="D54" s="142"/>
      <c r="E54" s="142"/>
      <c r="F54" s="142"/>
      <c r="G54" s="142"/>
      <c r="H54" s="152"/>
      <c r="I54" s="152"/>
      <c r="J54" s="136"/>
      <c r="K54" s="136"/>
      <c r="L54" s="136"/>
      <c r="M54" s="136"/>
      <c r="N54" s="146"/>
      <c r="O54" s="146"/>
      <c r="P54" s="144"/>
    </row>
    <row r="55" spans="1:16" x14ac:dyDescent="0.25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</row>
    <row r="56" spans="1:16" x14ac:dyDescent="0.25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</row>
    <row r="57" spans="1:16" x14ac:dyDescent="0.25">
      <c r="A57" s="100"/>
      <c r="B57" s="100"/>
      <c r="C57" s="221" t="s">
        <v>87</v>
      </c>
      <c r="D57" s="213"/>
      <c r="E57" s="213"/>
      <c r="F57" s="213"/>
      <c r="G57" s="213"/>
      <c r="H57" s="213"/>
      <c r="I57" s="213"/>
      <c r="J57" s="213"/>
      <c r="K57" s="100"/>
      <c r="L57" s="221" t="s">
        <v>88</v>
      </c>
      <c r="M57" s="213"/>
      <c r="N57" s="100"/>
      <c r="O57" s="100"/>
      <c r="P57" s="100"/>
    </row>
    <row r="58" spans="1:16" x14ac:dyDescent="0.25">
      <c r="A58" s="100"/>
      <c r="B58" s="100"/>
      <c r="C58" s="213"/>
      <c r="D58" s="213"/>
      <c r="E58" s="213"/>
      <c r="F58" s="213"/>
      <c r="G58" s="213"/>
      <c r="H58" s="213"/>
      <c r="I58" s="213"/>
      <c r="J58" s="213"/>
      <c r="K58" s="100"/>
      <c r="L58" s="213"/>
      <c r="M58" s="213"/>
      <c r="N58" s="100"/>
      <c r="O58" s="100"/>
      <c r="P58" s="100"/>
    </row>
    <row r="59" spans="1:16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</row>
    <row r="60" spans="1:16" x14ac:dyDescent="0.25">
      <c r="A60" s="221" t="s">
        <v>84</v>
      </c>
      <c r="B60" s="165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</row>
    <row r="61" spans="1:16" x14ac:dyDescent="0.25">
      <c r="A61" s="221" t="s">
        <v>92</v>
      </c>
      <c r="B61" s="165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</row>
    <row r="62" spans="1:16" x14ac:dyDescent="0.25">
      <c r="A62" s="100"/>
      <c r="B62" s="231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</row>
  </sheetData>
  <mergeCells count="28">
    <mergeCell ref="A61:B61"/>
    <mergeCell ref="L5:M5"/>
    <mergeCell ref="A7:A14"/>
    <mergeCell ref="B7:B14"/>
    <mergeCell ref="D7:D9"/>
    <mergeCell ref="E7:E9"/>
    <mergeCell ref="A15:A54"/>
    <mergeCell ref="B15:B22"/>
    <mergeCell ref="B23:B30"/>
    <mergeCell ref="B31:B38"/>
    <mergeCell ref="B39:B46"/>
    <mergeCell ref="B47:B54"/>
    <mergeCell ref="B62:P62"/>
    <mergeCell ref="L57:M58"/>
    <mergeCell ref="N1:P1"/>
    <mergeCell ref="A2:P2"/>
    <mergeCell ref="A4:A6"/>
    <mergeCell ref="B4:B6"/>
    <mergeCell ref="C4:C6"/>
    <mergeCell ref="D4:E5"/>
    <mergeCell ref="F4:M4"/>
    <mergeCell ref="N4:O5"/>
    <mergeCell ref="P4:P6"/>
    <mergeCell ref="F5:G5"/>
    <mergeCell ref="H5:I5"/>
    <mergeCell ref="J5:K5"/>
    <mergeCell ref="C57:J58"/>
    <mergeCell ref="A60:B60"/>
  </mergeCells>
  <pageMargins left="0.19685039370078741" right="0.19685039370078741" top="0.78740157480314965" bottom="0.3937007874015748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  <outlinePr summaryBelow="0" summaryRight="0"/>
    <pageSetUpPr fitToPage="1"/>
  </sheetPr>
  <dimension ref="A1:J31"/>
  <sheetViews>
    <sheetView view="pageBreakPreview" zoomScale="75" zoomScaleNormal="85" zoomScaleSheetLayoutView="75" workbookViewId="0">
      <selection activeCell="A22" sqref="A22:B23"/>
    </sheetView>
  </sheetViews>
  <sheetFormatPr defaultRowHeight="15.75" x14ac:dyDescent="0.25"/>
  <cols>
    <col min="1" max="1" width="18.625" style="33" customWidth="1"/>
    <col min="2" max="2" width="77.875" style="33" customWidth="1"/>
    <col min="3" max="5" width="19.25" style="33" customWidth="1"/>
    <col min="6" max="6" width="27.625" style="33" customWidth="1"/>
    <col min="7" max="7" width="16.375" style="46" customWidth="1"/>
    <col min="8" max="8" width="15.875" style="33" customWidth="1"/>
    <col min="9" max="16384" width="9" style="33"/>
  </cols>
  <sheetData>
    <row r="1" spans="1:8" x14ac:dyDescent="0.25">
      <c r="F1" s="33" t="s">
        <v>74</v>
      </c>
    </row>
    <row r="4" spans="1:8" x14ac:dyDescent="0.25">
      <c r="B4" s="250" t="s">
        <v>42</v>
      </c>
      <c r="C4" s="250"/>
      <c r="D4" s="250"/>
      <c r="E4" s="250"/>
      <c r="F4" s="250"/>
    </row>
    <row r="5" spans="1:8" ht="45.75" customHeight="1" x14ac:dyDescent="0.25"/>
    <row r="6" spans="1:8" x14ac:dyDescent="0.25">
      <c r="A6" s="251" t="s">
        <v>0</v>
      </c>
      <c r="B6" s="251" t="s">
        <v>46</v>
      </c>
      <c r="C6" s="251" t="s">
        <v>45</v>
      </c>
      <c r="D6" s="251"/>
      <c r="E6" s="251"/>
      <c r="F6" s="251" t="s">
        <v>69</v>
      </c>
    </row>
    <row r="7" spans="1:8" ht="63" x14ac:dyDescent="0.25">
      <c r="A7" s="251"/>
      <c r="B7" s="251"/>
      <c r="C7" s="35" t="s">
        <v>40</v>
      </c>
      <c r="D7" s="35" t="s">
        <v>44</v>
      </c>
      <c r="E7" s="35" t="s">
        <v>41</v>
      </c>
      <c r="F7" s="251"/>
    </row>
    <row r="8" spans="1:8" s="38" customFormat="1" ht="12.75" x14ac:dyDescent="0.25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47"/>
    </row>
    <row r="9" spans="1:8" s="38" customFormat="1" x14ac:dyDescent="0.25">
      <c r="A9" s="103" t="s">
        <v>29</v>
      </c>
      <c r="B9" s="102" t="s">
        <v>133</v>
      </c>
      <c r="C9" s="105">
        <v>0</v>
      </c>
      <c r="D9" s="105">
        <v>150</v>
      </c>
      <c r="E9" s="105">
        <v>150</v>
      </c>
      <c r="F9" s="104">
        <v>1</v>
      </c>
      <c r="G9" s="47"/>
    </row>
    <row r="10" spans="1:8" s="38" customFormat="1" x14ac:dyDescent="0.25">
      <c r="A10" s="103" t="s">
        <v>30</v>
      </c>
      <c r="B10" s="102" t="s">
        <v>134</v>
      </c>
      <c r="C10" s="105">
        <v>2788.136</v>
      </c>
      <c r="D10" s="105">
        <v>24.675000000000001</v>
      </c>
      <c r="E10" s="105">
        <v>2812.8110000000001</v>
      </c>
      <c r="F10" s="104">
        <v>1</v>
      </c>
      <c r="G10" s="47"/>
    </row>
    <row r="11" spans="1:8" s="38" customFormat="1" x14ac:dyDescent="0.25">
      <c r="A11" s="103" t="s">
        <v>31</v>
      </c>
      <c r="B11" s="102" t="s">
        <v>135</v>
      </c>
      <c r="C11" s="105">
        <v>1542.1030000000001</v>
      </c>
      <c r="D11" s="105">
        <v>0</v>
      </c>
      <c r="E11" s="105">
        <v>1542.1030000000001</v>
      </c>
      <c r="F11" s="104">
        <v>1</v>
      </c>
      <c r="G11" s="47"/>
    </row>
    <row r="12" spans="1:8" s="38" customFormat="1" x14ac:dyDescent="0.25">
      <c r="A12" s="103" t="s">
        <v>32</v>
      </c>
      <c r="B12" s="102" t="s">
        <v>136</v>
      </c>
      <c r="C12" s="105">
        <v>0</v>
      </c>
      <c r="D12" s="105">
        <v>200</v>
      </c>
      <c r="E12" s="105">
        <v>200</v>
      </c>
      <c r="F12" s="104">
        <v>1</v>
      </c>
      <c r="G12" s="47"/>
    </row>
    <row r="13" spans="1:8" x14ac:dyDescent="0.25">
      <c r="A13" s="103" t="s">
        <v>33</v>
      </c>
      <c r="B13" s="102" t="s">
        <v>137</v>
      </c>
      <c r="C13" s="105">
        <v>6915.165</v>
      </c>
      <c r="D13" s="105">
        <v>870.505</v>
      </c>
      <c r="E13" s="105">
        <v>7785.67</v>
      </c>
      <c r="F13" s="104">
        <v>1</v>
      </c>
    </row>
    <row r="14" spans="1:8" ht="126" customHeight="1" x14ac:dyDescent="0.25">
      <c r="A14" s="249" t="s">
        <v>65</v>
      </c>
      <c r="B14" s="249"/>
      <c r="C14" s="249"/>
      <c r="D14" s="249"/>
      <c r="E14" s="249"/>
      <c r="F14" s="249"/>
      <c r="H14" s="48"/>
    </row>
    <row r="17" spans="1:10" x14ac:dyDescent="0.2">
      <c r="G17" s="24"/>
      <c r="H17" s="23"/>
      <c r="I17" s="24"/>
    </row>
    <row r="18" spans="1:10" ht="58.5" customHeight="1" x14ac:dyDescent="0.2">
      <c r="A18" s="221" t="s">
        <v>138</v>
      </c>
      <c r="B18" s="213"/>
      <c r="C18" s="213"/>
      <c r="D18" s="213"/>
      <c r="E18" s="213"/>
      <c r="F18" s="213"/>
      <c r="G18" s="213"/>
      <c r="H18" s="213"/>
      <c r="I18" s="26"/>
      <c r="J18" s="26"/>
    </row>
    <row r="19" spans="1:10" x14ac:dyDescent="0.2">
      <c r="A19" s="213"/>
      <c r="B19" s="213"/>
      <c r="C19" s="213"/>
      <c r="D19" s="213"/>
      <c r="E19" s="213"/>
      <c r="F19" s="213"/>
      <c r="G19" s="213"/>
      <c r="H19" s="213"/>
      <c r="I19" s="26"/>
      <c r="J19" s="26"/>
    </row>
    <row r="20" spans="1:10" x14ac:dyDescent="0.2">
      <c r="D20" s="22"/>
      <c r="E20" s="23"/>
      <c r="G20" s="19"/>
      <c r="H20" s="19"/>
      <c r="I20" s="26"/>
      <c r="J20" s="26"/>
    </row>
    <row r="21" spans="1:10" x14ac:dyDescent="0.2">
      <c r="D21" s="22"/>
      <c r="E21" s="23"/>
      <c r="G21" s="19"/>
      <c r="H21" s="19"/>
      <c r="I21" s="26"/>
      <c r="J21" s="26"/>
    </row>
    <row r="22" spans="1:10" ht="15.75" customHeight="1" x14ac:dyDescent="0.25">
      <c r="A22" s="221" t="s">
        <v>84</v>
      </c>
      <c r="B22" s="165"/>
      <c r="C22" s="18"/>
      <c r="D22" s="18"/>
      <c r="E22" s="19"/>
      <c r="F22" s="19"/>
      <c r="G22" s="19"/>
      <c r="H22" s="19"/>
      <c r="I22" s="26"/>
      <c r="J22" s="26"/>
    </row>
    <row r="23" spans="1:10" x14ac:dyDescent="0.25">
      <c r="A23" s="221" t="s">
        <v>92</v>
      </c>
      <c r="B23" s="165"/>
      <c r="C23" s="18"/>
      <c r="D23" s="18"/>
      <c r="E23" s="19"/>
      <c r="F23" s="19"/>
      <c r="G23" s="19"/>
      <c r="H23" s="19"/>
      <c r="I23" s="26"/>
      <c r="J23" s="26"/>
    </row>
    <row r="24" spans="1:10" x14ac:dyDescent="0.2">
      <c r="C24" s="18"/>
      <c r="D24" s="18"/>
      <c r="E24" s="19"/>
      <c r="F24" s="19"/>
      <c r="G24" s="19"/>
      <c r="H24" s="19"/>
      <c r="I24" s="26"/>
      <c r="J24" s="26"/>
    </row>
    <row r="25" spans="1:10" x14ac:dyDescent="0.2">
      <c r="B25" s="18"/>
      <c r="C25" s="18"/>
      <c r="D25" s="18"/>
      <c r="E25" s="19"/>
      <c r="F25" s="19"/>
      <c r="G25" s="19"/>
      <c r="H25" s="19"/>
      <c r="I25" s="26"/>
      <c r="J25" s="26"/>
    </row>
    <row r="26" spans="1:10" x14ac:dyDescent="0.2">
      <c r="B26" s="18"/>
      <c r="C26" s="18"/>
      <c r="D26" s="18"/>
      <c r="E26" s="19"/>
      <c r="F26" s="19"/>
      <c r="G26" s="19"/>
      <c r="H26" s="19"/>
      <c r="I26" s="26"/>
      <c r="J26" s="26"/>
    </row>
    <row r="27" spans="1:10" x14ac:dyDescent="0.2">
      <c r="B27" s="18"/>
      <c r="C27" s="18"/>
      <c r="D27" s="18"/>
      <c r="E27" s="19"/>
      <c r="F27" s="19"/>
      <c r="G27" s="19"/>
      <c r="H27" s="19"/>
      <c r="I27" s="26"/>
      <c r="J27" s="26"/>
    </row>
    <row r="28" spans="1:10" x14ac:dyDescent="0.2">
      <c r="B28" s="18"/>
      <c r="C28" s="18"/>
      <c r="D28" s="18"/>
      <c r="E28" s="19"/>
      <c r="F28" s="19"/>
      <c r="G28" s="19"/>
      <c r="H28" s="19"/>
      <c r="I28" s="26"/>
      <c r="J28" s="26"/>
    </row>
    <row r="29" spans="1:10" x14ac:dyDescent="0.2">
      <c r="B29" s="18"/>
      <c r="C29" s="18"/>
      <c r="D29" s="18"/>
      <c r="E29" s="19"/>
      <c r="F29" s="19"/>
      <c r="G29" s="19"/>
      <c r="H29" s="19"/>
      <c r="I29" s="26"/>
      <c r="J29" s="26"/>
    </row>
    <row r="30" spans="1:10" x14ac:dyDescent="0.2">
      <c r="C30" s="18"/>
      <c r="D30" s="18"/>
      <c r="E30" s="19"/>
      <c r="F30" s="19"/>
      <c r="G30" s="19"/>
      <c r="H30" s="19"/>
      <c r="I30" s="26"/>
      <c r="J30" s="26"/>
    </row>
    <row r="31" spans="1:10" x14ac:dyDescent="0.2">
      <c r="C31" s="18"/>
      <c r="D31" s="18"/>
      <c r="E31" s="19"/>
      <c r="F31" s="19"/>
      <c r="G31" s="19"/>
      <c r="H31" s="19"/>
      <c r="I31" s="26"/>
      <c r="J31" s="26"/>
    </row>
  </sheetData>
  <autoFilter ref="B6:E8">
    <filterColumn colId="1" showButton="0"/>
    <filterColumn colId="2" showButton="0"/>
  </autoFilter>
  <mergeCells count="9">
    <mergeCell ref="A23:B23"/>
    <mergeCell ref="A14:F14"/>
    <mergeCell ref="A22:B22"/>
    <mergeCell ref="B4:F4"/>
    <mergeCell ref="B6:B7"/>
    <mergeCell ref="F6:F7"/>
    <mergeCell ref="C6:E6"/>
    <mergeCell ref="A6:A7"/>
    <mergeCell ref="A18:H19"/>
  </mergeCells>
  <pageMargins left="0.19685039370078741" right="0.19685039370078741" top="0.78740157480314965" bottom="0.39370078740157483" header="0.19685039370078741" footer="0.19685039370078741"/>
  <pageSetup paperSize="9" scale="74" firstPageNumber="20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B050"/>
    <outlinePr summaryBelow="0" summaryRight="0"/>
    <pageSetUpPr fitToPage="1"/>
  </sheetPr>
  <dimension ref="A1:J34"/>
  <sheetViews>
    <sheetView topLeftCell="A7" zoomScale="85" zoomScaleNormal="85" workbookViewId="0">
      <selection activeCell="F15" sqref="F15"/>
    </sheetView>
  </sheetViews>
  <sheetFormatPr defaultRowHeight="15.75" outlineLevelRow="2" x14ac:dyDescent="0.25"/>
  <cols>
    <col min="1" max="1" width="6.125" style="33" bestFit="1" customWidth="1"/>
    <col min="2" max="2" width="36.875" style="33" customWidth="1"/>
    <col min="3" max="4" width="9.875" style="33" customWidth="1"/>
    <col min="5" max="6" width="9.5" style="33" customWidth="1"/>
    <col min="7" max="7" width="14.375" style="33" customWidth="1"/>
    <col min="8" max="8" width="12.625" style="33" customWidth="1"/>
    <col min="9" max="10" width="10.25" style="33" customWidth="1"/>
    <col min="11" max="16384" width="9" style="33"/>
  </cols>
  <sheetData>
    <row r="1" spans="1:10" ht="15.75" customHeight="1" x14ac:dyDescent="0.25">
      <c r="I1" s="258" t="s">
        <v>75</v>
      </c>
      <c r="J1" s="258"/>
    </row>
    <row r="6" spans="1:10" ht="54.75" customHeight="1" x14ac:dyDescent="0.25">
      <c r="B6" s="250" t="s">
        <v>54</v>
      </c>
      <c r="C6" s="250"/>
      <c r="D6" s="250"/>
      <c r="E6" s="250"/>
      <c r="F6" s="250"/>
      <c r="G6" s="250"/>
      <c r="H6" s="250"/>
      <c r="I6" s="250"/>
      <c r="J6" s="250"/>
    </row>
    <row r="8" spans="1:10" ht="112.5" customHeight="1" x14ac:dyDescent="0.25">
      <c r="A8" s="252" t="s">
        <v>0</v>
      </c>
      <c r="B8" s="251" t="s">
        <v>47</v>
      </c>
      <c r="C8" s="251" t="s">
        <v>1</v>
      </c>
      <c r="D8" s="251" t="s">
        <v>53</v>
      </c>
      <c r="E8" s="251" t="s">
        <v>56</v>
      </c>
      <c r="F8" s="251"/>
      <c r="G8" s="251" t="s">
        <v>50</v>
      </c>
      <c r="H8" s="262" t="s">
        <v>52</v>
      </c>
      <c r="I8" s="259" t="s">
        <v>48</v>
      </c>
      <c r="J8" s="259" t="s">
        <v>55</v>
      </c>
    </row>
    <row r="9" spans="1:10" ht="30.75" customHeight="1" x14ac:dyDescent="0.25">
      <c r="A9" s="203"/>
      <c r="B9" s="251"/>
      <c r="C9" s="251"/>
      <c r="D9" s="251"/>
      <c r="E9" s="52" t="s">
        <v>3</v>
      </c>
      <c r="F9" s="52" t="s">
        <v>4</v>
      </c>
      <c r="G9" s="251"/>
      <c r="H9" s="262"/>
      <c r="I9" s="259"/>
      <c r="J9" s="259"/>
    </row>
    <row r="10" spans="1:10" s="38" customFormat="1" ht="12.75" customHeight="1" x14ac:dyDescent="0.25">
      <c r="A10" s="64"/>
      <c r="B10" s="37">
        <v>1</v>
      </c>
      <c r="C10" s="37">
        <f>B10+1</f>
        <v>2</v>
      </c>
      <c r="D10" s="37">
        <f t="shared" ref="D10:H10" si="0">C10+1</f>
        <v>3</v>
      </c>
      <c r="E10" s="37">
        <f t="shared" si="0"/>
        <v>4</v>
      </c>
      <c r="F10" s="37">
        <f t="shared" si="0"/>
        <v>5</v>
      </c>
      <c r="G10" s="37">
        <f t="shared" si="0"/>
        <v>6</v>
      </c>
      <c r="H10" s="37">
        <f t="shared" si="0"/>
        <v>7</v>
      </c>
      <c r="I10" s="37">
        <f>H10+1</f>
        <v>8</v>
      </c>
      <c r="J10" s="37">
        <f>I10+1</f>
        <v>9</v>
      </c>
    </row>
    <row r="11" spans="1:10" s="38" customFormat="1" ht="36.75" customHeight="1" x14ac:dyDescent="0.25">
      <c r="A11" s="115" t="s">
        <v>142</v>
      </c>
      <c r="B11" s="255" t="s">
        <v>143</v>
      </c>
      <c r="C11" s="255"/>
      <c r="D11" s="255"/>
      <c r="E11" s="255"/>
      <c r="F11" s="255"/>
      <c r="G11" s="255"/>
      <c r="H11" s="255"/>
      <c r="I11" s="116">
        <f>SUM(H12:H15)/COUNT(H12:H15)</f>
        <v>0.75</v>
      </c>
      <c r="J11" s="116">
        <f>(H12*D12+H13*D13+H14*D14+H15*D15)</f>
        <v>0.75</v>
      </c>
    </row>
    <row r="12" spans="1:10" ht="94.5" outlineLevel="2" x14ac:dyDescent="0.25">
      <c r="A12" s="107">
        <v>1</v>
      </c>
      <c r="B12" s="108" t="s">
        <v>79</v>
      </c>
      <c r="C12" s="109" t="s">
        <v>85</v>
      </c>
      <c r="D12" s="110">
        <v>0.25</v>
      </c>
      <c r="E12" s="111">
        <v>81</v>
      </c>
      <c r="F12" s="111">
        <v>81</v>
      </c>
      <c r="G12" s="40" t="s">
        <v>49</v>
      </c>
      <c r="H12" s="40">
        <f t="shared" ref="H12:H15" si="1">IF(AND(E12=0,F12=0),1,IF(G12="снижение",E12/F12,F12/E12))</f>
        <v>1</v>
      </c>
      <c r="I12" s="40" t="s">
        <v>28</v>
      </c>
      <c r="J12" s="40" t="s">
        <v>28</v>
      </c>
    </row>
    <row r="13" spans="1:10" ht="94.5" outlineLevel="2" x14ac:dyDescent="0.25">
      <c r="A13" s="107">
        <v>2</v>
      </c>
      <c r="B13" s="108" t="s">
        <v>81</v>
      </c>
      <c r="C13" s="109" t="s">
        <v>85</v>
      </c>
      <c r="D13" s="110">
        <v>0.25</v>
      </c>
      <c r="E13" s="111">
        <v>88</v>
      </c>
      <c r="F13" s="111">
        <v>88</v>
      </c>
      <c r="G13" s="40" t="s">
        <v>49</v>
      </c>
      <c r="H13" s="40">
        <f t="shared" si="1"/>
        <v>1</v>
      </c>
      <c r="I13" s="40" t="s">
        <v>28</v>
      </c>
      <c r="J13" s="40" t="s">
        <v>28</v>
      </c>
    </row>
    <row r="14" spans="1:10" ht="63" outlineLevel="2" x14ac:dyDescent="0.25">
      <c r="A14" s="107">
        <v>3</v>
      </c>
      <c r="B14" s="108" t="s">
        <v>82</v>
      </c>
      <c r="C14" s="109" t="s">
        <v>86</v>
      </c>
      <c r="D14" s="110">
        <v>0.25</v>
      </c>
      <c r="E14" s="111">
        <v>67</v>
      </c>
      <c r="F14" s="111">
        <v>0</v>
      </c>
      <c r="G14" s="40" t="s">
        <v>49</v>
      </c>
      <c r="H14" s="40">
        <f>IF(AND(E14=0,F14=0),1,IF(G14="снижение",E14/F14,F14/E14))</f>
        <v>0</v>
      </c>
      <c r="I14" s="40" t="s">
        <v>28</v>
      </c>
      <c r="J14" s="40" t="s">
        <v>28</v>
      </c>
    </row>
    <row r="15" spans="1:10" ht="31.5" outlineLevel="2" x14ac:dyDescent="0.25">
      <c r="A15" s="107">
        <v>4</v>
      </c>
      <c r="B15" s="112" t="s">
        <v>83</v>
      </c>
      <c r="C15" s="113" t="s">
        <v>2</v>
      </c>
      <c r="D15" s="110">
        <v>0.25</v>
      </c>
      <c r="E15" s="114">
        <v>350</v>
      </c>
      <c r="F15" s="114">
        <v>350</v>
      </c>
      <c r="G15" s="40" t="s">
        <v>49</v>
      </c>
      <c r="H15" s="40">
        <f t="shared" si="1"/>
        <v>1</v>
      </c>
      <c r="I15" s="40" t="s">
        <v>28</v>
      </c>
      <c r="J15" s="40" t="s">
        <v>28</v>
      </c>
    </row>
    <row r="16" spans="1:10" x14ac:dyDescent="0.25">
      <c r="A16" s="253" t="s">
        <v>51</v>
      </c>
      <c r="B16" s="254"/>
      <c r="C16" s="41" t="s">
        <v>28</v>
      </c>
      <c r="D16" s="41"/>
      <c r="E16" s="41" t="s">
        <v>28</v>
      </c>
      <c r="F16" s="41" t="s">
        <v>28</v>
      </c>
      <c r="G16" s="41" t="s">
        <v>28</v>
      </c>
      <c r="H16" s="41" t="s">
        <v>28</v>
      </c>
      <c r="I16" s="39">
        <f>I11</f>
        <v>0.75</v>
      </c>
      <c r="J16" s="39">
        <f>J11</f>
        <v>0.75</v>
      </c>
    </row>
    <row r="18" spans="2:10" ht="72" customHeight="1" x14ac:dyDescent="0.25">
      <c r="B18" s="263" t="s">
        <v>66</v>
      </c>
      <c r="C18" s="263"/>
      <c r="D18" s="263"/>
      <c r="E18" s="263"/>
      <c r="F18" s="263"/>
      <c r="G18" s="263"/>
      <c r="H18" s="263"/>
      <c r="I18" s="263"/>
      <c r="J18" s="263"/>
    </row>
    <row r="19" spans="2:10" x14ac:dyDescent="0.25">
      <c r="B19" s="51"/>
      <c r="C19" s="51"/>
      <c r="D19" s="51"/>
      <c r="E19" s="51"/>
      <c r="F19" s="51"/>
      <c r="G19" s="51"/>
      <c r="H19" s="51"/>
      <c r="I19" s="51"/>
      <c r="J19" s="51"/>
    </row>
    <row r="20" spans="2:10" ht="79.5" customHeight="1" x14ac:dyDescent="0.25">
      <c r="B20" s="263" t="s">
        <v>67</v>
      </c>
      <c r="C20" s="263"/>
      <c r="D20" s="263"/>
      <c r="E20" s="263"/>
      <c r="F20" s="263"/>
      <c r="G20" s="263"/>
      <c r="H20" s="263"/>
      <c r="I20" s="263"/>
      <c r="J20" s="263"/>
    </row>
    <row r="21" spans="2:10" x14ac:dyDescent="0.25">
      <c r="B21" s="51"/>
      <c r="C21" s="51"/>
      <c r="D21" s="51"/>
      <c r="E21" s="51"/>
      <c r="F21" s="51"/>
      <c r="G21" s="51"/>
      <c r="H21" s="51"/>
      <c r="I21" s="51"/>
      <c r="J21" s="51"/>
    </row>
    <row r="22" spans="2:10" ht="111.75" customHeight="1" x14ac:dyDescent="0.25">
      <c r="B22" s="263" t="s">
        <v>68</v>
      </c>
      <c r="C22" s="263"/>
      <c r="D22" s="263"/>
      <c r="E22" s="263"/>
      <c r="F22" s="263"/>
      <c r="G22" s="263"/>
      <c r="H22" s="263"/>
      <c r="I22" s="263"/>
      <c r="J22" s="263"/>
    </row>
    <row r="29" spans="2:10" ht="51" customHeight="1" x14ac:dyDescent="0.25">
      <c r="B29" s="260" t="s">
        <v>87</v>
      </c>
      <c r="C29" s="260"/>
      <c r="D29" s="260"/>
      <c r="E29" s="260"/>
      <c r="I29" s="261" t="s">
        <v>141</v>
      </c>
      <c r="J29" s="165"/>
    </row>
    <row r="30" spans="2:10" x14ac:dyDescent="0.25">
      <c r="D30" s="22"/>
      <c r="E30" s="23"/>
    </row>
    <row r="31" spans="2:10" x14ac:dyDescent="0.25">
      <c r="D31" s="22"/>
      <c r="E31" s="23"/>
    </row>
    <row r="32" spans="2:10" x14ac:dyDescent="0.25">
      <c r="D32" s="22"/>
      <c r="E32" s="23"/>
    </row>
    <row r="33" spans="2:6" x14ac:dyDescent="0.2">
      <c r="B33" s="256" t="s">
        <v>84</v>
      </c>
      <c r="C33" s="257"/>
      <c r="D33" s="18"/>
      <c r="E33" s="19"/>
      <c r="F33" s="19"/>
    </row>
    <row r="34" spans="2:6" x14ac:dyDescent="0.2">
      <c r="B34" s="256" t="s">
        <v>92</v>
      </c>
      <c r="C34" s="257"/>
      <c r="D34" s="18"/>
      <c r="E34" s="19"/>
      <c r="F34" s="19"/>
    </row>
  </sheetData>
  <mergeCells count="20">
    <mergeCell ref="B33:C33"/>
    <mergeCell ref="B34:C34"/>
    <mergeCell ref="I1:J1"/>
    <mergeCell ref="B6:J6"/>
    <mergeCell ref="J8:J9"/>
    <mergeCell ref="I8:I9"/>
    <mergeCell ref="B29:E29"/>
    <mergeCell ref="I29:J29"/>
    <mergeCell ref="H8:H9"/>
    <mergeCell ref="G8:G9"/>
    <mergeCell ref="B22:J22"/>
    <mergeCell ref="B20:J20"/>
    <mergeCell ref="B18:J18"/>
    <mergeCell ref="A8:A9"/>
    <mergeCell ref="A16:B16"/>
    <mergeCell ref="C8:C9"/>
    <mergeCell ref="D8:D9"/>
    <mergeCell ref="E8:F8"/>
    <mergeCell ref="B8:B9"/>
    <mergeCell ref="B11:H11"/>
  </mergeCells>
  <pageMargins left="0.78740157480314965" right="0.78740157480314965" top="1.1811023622047245" bottom="0.39370078740157483" header="0.98425196850393704" footer="0.31496062992125984"/>
  <pageSetup paperSize="9" scale="61" firstPageNumber="24" orientation="portrait" useFirstPageNumber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  <outlinePr summaryBelow="0" summaryRight="0"/>
  </sheetPr>
  <dimension ref="A1:E17"/>
  <sheetViews>
    <sheetView zoomScale="85" zoomScaleNormal="85" workbookViewId="0">
      <selection activeCell="E12" sqref="E12"/>
    </sheetView>
  </sheetViews>
  <sheetFormatPr defaultRowHeight="15.75" x14ac:dyDescent="0.25"/>
  <cols>
    <col min="1" max="1" width="17.5" style="33" customWidth="1"/>
    <col min="2" max="2" width="38" style="33" customWidth="1"/>
    <col min="3" max="4" width="21.75" style="33" customWidth="1"/>
    <col min="5" max="5" width="20.125" style="33" customWidth="1"/>
    <col min="6" max="16384" width="9" style="33"/>
  </cols>
  <sheetData>
    <row r="1" spans="1:5" x14ac:dyDescent="0.25">
      <c r="E1" s="33" t="s">
        <v>76</v>
      </c>
    </row>
    <row r="6" spans="1:5" x14ac:dyDescent="0.25">
      <c r="A6" s="250" t="s">
        <v>57</v>
      </c>
      <c r="B6" s="250"/>
      <c r="C6" s="250"/>
      <c r="D6" s="250"/>
      <c r="E6" s="250"/>
    </row>
    <row r="8" spans="1:5" x14ac:dyDescent="0.25">
      <c r="A8" s="251" t="s">
        <v>61</v>
      </c>
      <c r="B8" s="251" t="s">
        <v>58</v>
      </c>
      <c r="C8" s="251"/>
      <c r="D8" s="251"/>
      <c r="E8" s="264" t="s">
        <v>60</v>
      </c>
    </row>
    <row r="9" spans="1:5" ht="63" x14ac:dyDescent="0.25">
      <c r="A9" s="251"/>
      <c r="B9" s="35" t="s">
        <v>43</v>
      </c>
      <c r="C9" s="35" t="s">
        <v>63</v>
      </c>
      <c r="D9" s="35" t="s">
        <v>64</v>
      </c>
      <c r="E9" s="264"/>
    </row>
    <row r="10" spans="1:5" s="38" customFormat="1" ht="12.75" customHeight="1" x14ac:dyDescent="0.25">
      <c r="A10" s="37">
        <v>1</v>
      </c>
      <c r="B10" s="37">
        <f>A10+1</f>
        <v>2</v>
      </c>
      <c r="C10" s="37">
        <f t="shared" ref="C10:E10" si="0">B10+1</f>
        <v>3</v>
      </c>
      <c r="D10" s="37">
        <f t="shared" si="0"/>
        <v>4</v>
      </c>
      <c r="E10" s="37">
        <f t="shared" si="0"/>
        <v>5</v>
      </c>
    </row>
    <row r="11" spans="1:5" x14ac:dyDescent="0.25">
      <c r="A11" s="34" t="s">
        <v>62</v>
      </c>
      <c r="B11" s="42">
        <v>1</v>
      </c>
      <c r="C11" s="42">
        <f>'6'!I16</f>
        <v>0.75</v>
      </c>
      <c r="D11" s="42">
        <f>'6'!J16</f>
        <v>0.75</v>
      </c>
      <c r="E11" s="45">
        <f>POWER((B11*C11*D11),(1/3))</f>
        <v>0.82548181222365669</v>
      </c>
    </row>
    <row r="12" spans="1:5" s="44" customFormat="1" x14ac:dyDescent="0.25">
      <c r="A12" s="36" t="s">
        <v>59</v>
      </c>
      <c r="B12" s="106" t="str">
        <f>IF(B11&gt;=0.9,"Высокая",IF(B11&gt;=0.8,"Средняя",IF(B11&gt;=0.7,"Удовлетворительная","Неудовлетворительная")))</f>
        <v>Высокая</v>
      </c>
      <c r="C12" s="43" t="str">
        <f>IF(C11&gt;=0.9,"Высокая",IF(C11&gt;=0.8,"Средняя",IF(C11&gt;=0.7,"Удовлетворительная","Неудовлетворительная")))</f>
        <v>Удовлетворительная</v>
      </c>
      <c r="D12" s="43" t="str">
        <f>IF(D11&gt;=0.9,"Высокая",IF(D11&gt;=0.8,"Средняя",IF(D11&gt;=0.7,"Удовлетворительная","Неудовлетворительная")))</f>
        <v>Удовлетворительная</v>
      </c>
      <c r="E12" s="43" t="str">
        <f>IF(E11&gt;=0.9,"Высокая",IF(E11&gt;=0.8,"Средняя",IF(E11&gt;=0.7,"Удовлетворительная","Неудовлетворительная")))</f>
        <v>Средняя</v>
      </c>
    </row>
    <row r="14" spans="1:5" ht="54.75" customHeight="1" x14ac:dyDescent="0.25">
      <c r="A14" s="265" t="s">
        <v>87</v>
      </c>
      <c r="B14" s="265"/>
      <c r="C14" s="265"/>
      <c r="D14" s="265"/>
      <c r="E14" s="101" t="s">
        <v>88</v>
      </c>
    </row>
    <row r="15" spans="1:5" x14ac:dyDescent="0.25">
      <c r="B15" s="18"/>
      <c r="C15" s="18"/>
      <c r="D15" s="19"/>
      <c r="E15" s="19"/>
    </row>
    <row r="16" spans="1:5" x14ac:dyDescent="0.2">
      <c r="A16" s="256" t="s">
        <v>84</v>
      </c>
      <c r="B16" s="256"/>
      <c r="C16" s="18"/>
      <c r="D16" s="19"/>
      <c r="E16" s="19"/>
    </row>
    <row r="17" spans="1:2" x14ac:dyDescent="0.2">
      <c r="A17" s="256" t="s">
        <v>92</v>
      </c>
      <c r="B17" s="256"/>
    </row>
  </sheetData>
  <mergeCells count="7">
    <mergeCell ref="A16:B16"/>
    <mergeCell ref="A17:B17"/>
    <mergeCell ref="B8:D8"/>
    <mergeCell ref="E8:E9"/>
    <mergeCell ref="A6:E6"/>
    <mergeCell ref="A8:A9"/>
    <mergeCell ref="A14:D14"/>
  </mergeCells>
  <pageMargins left="0.78740157480314965" right="0.78740157480314965" top="1.1811023622047245" bottom="0.39370078740157483" header="0.98425196850393704" footer="0.31496062992125984"/>
  <pageSetup paperSize="9" firstPageNumber="2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'5'!Заголовки_для_печати</vt:lpstr>
      <vt:lpstr>'2'!Область_печати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2017-04-19T08:11:19Z</cp:lastPrinted>
  <dcterms:created xsi:type="dcterms:W3CDTF">2015-03-05T05:18:46Z</dcterms:created>
  <dcterms:modified xsi:type="dcterms:W3CDTF">2017-04-20T03:59:43Z</dcterms:modified>
</cp:coreProperties>
</file>